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F6E8CD34-DF6B-4D90-858D-5ADBD7E2496D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79021"/>
</workbook>
</file>

<file path=xl/calcChain.xml><?xml version="1.0" encoding="utf-8"?>
<calcChain xmlns="http://schemas.openxmlformats.org/spreadsheetml/2006/main">
  <c r="R64" i="1" l="1"/>
  <c r="R61" i="1" s="1"/>
  <c r="R60" i="1" s="1"/>
  <c r="S64" i="1"/>
  <c r="S61" i="1" s="1"/>
  <c r="S60" i="1" s="1"/>
  <c r="Q64" i="1"/>
  <c r="H33" i="1"/>
  <c r="C85" i="1"/>
  <c r="C84" i="1"/>
  <c r="C81" i="1" s="1"/>
  <c r="C77" i="1" s="1"/>
  <c r="S83" i="1"/>
  <c r="S80" i="1" s="1"/>
  <c r="S76" i="1" s="1"/>
  <c r="R83" i="1"/>
  <c r="R80" i="1" s="1"/>
  <c r="R76" i="1" s="1"/>
  <c r="Q83" i="1"/>
  <c r="P83" i="1"/>
  <c r="P80" i="1" s="1"/>
  <c r="P76" i="1" s="1"/>
  <c r="O83" i="1"/>
  <c r="O80" i="1" s="1"/>
  <c r="O76" i="1" s="1"/>
  <c r="N83" i="1"/>
  <c r="N80" i="1" s="1"/>
  <c r="N76" i="1" s="1"/>
  <c r="M83" i="1"/>
  <c r="M80" i="1" s="1"/>
  <c r="M76" i="1" s="1"/>
  <c r="L83" i="1"/>
  <c r="L80" i="1" s="1"/>
  <c r="L76" i="1" s="1"/>
  <c r="K83" i="1"/>
  <c r="K80" i="1" s="1"/>
  <c r="K76" i="1" s="1"/>
  <c r="J83" i="1"/>
  <c r="J80" i="1" s="1"/>
  <c r="J76" i="1" s="1"/>
  <c r="I83" i="1"/>
  <c r="H83" i="1"/>
  <c r="H80" i="1" s="1"/>
  <c r="H76" i="1" s="1"/>
  <c r="G83" i="1"/>
  <c r="G80" i="1" s="1"/>
  <c r="F83" i="1"/>
  <c r="F80" i="1" s="1"/>
  <c r="F76" i="1" s="1"/>
  <c r="E83" i="1"/>
  <c r="E80" i="1" s="1"/>
  <c r="E76" i="1" s="1"/>
  <c r="D83" i="1"/>
  <c r="D80" i="1" s="1"/>
  <c r="D76" i="1" s="1"/>
  <c r="S82" i="1"/>
  <c r="S78" i="1" s="1"/>
  <c r="R82" i="1"/>
  <c r="R78" i="1" s="1"/>
  <c r="Q82" i="1"/>
  <c r="Q78" i="1" s="1"/>
  <c r="P82" i="1"/>
  <c r="P78" i="1" s="1"/>
  <c r="O82" i="1"/>
  <c r="O78" i="1" s="1"/>
  <c r="N82" i="1"/>
  <c r="N78" i="1" s="1"/>
  <c r="M82" i="1"/>
  <c r="M78" i="1" s="1"/>
  <c r="L82" i="1"/>
  <c r="L78" i="1" s="1"/>
  <c r="K82" i="1"/>
  <c r="K78" i="1" s="1"/>
  <c r="J82" i="1"/>
  <c r="J78" i="1" s="1"/>
  <c r="I82" i="1"/>
  <c r="I78" i="1" s="1"/>
  <c r="H82" i="1"/>
  <c r="H78" i="1" s="1"/>
  <c r="G82" i="1"/>
  <c r="G78" i="1" s="1"/>
  <c r="F82" i="1"/>
  <c r="F78" i="1" s="1"/>
  <c r="E82" i="1"/>
  <c r="E78" i="1" s="1"/>
  <c r="D82" i="1"/>
  <c r="D78" i="1" s="1"/>
  <c r="S81" i="1"/>
  <c r="S25" i="1" s="1"/>
  <c r="R81" i="1"/>
  <c r="R25" i="1" s="1"/>
  <c r="R22" i="1" s="1"/>
  <c r="Q81" i="1"/>
  <c r="Q77" i="1" s="1"/>
  <c r="P81" i="1"/>
  <c r="P25" i="1" s="1"/>
  <c r="O81" i="1"/>
  <c r="O25" i="1" s="1"/>
  <c r="N81" i="1"/>
  <c r="N77" i="1" s="1"/>
  <c r="M81" i="1"/>
  <c r="M77" i="1" s="1"/>
  <c r="L81" i="1"/>
  <c r="L25" i="1" s="1"/>
  <c r="K81" i="1"/>
  <c r="K25" i="1" s="1"/>
  <c r="J81" i="1"/>
  <c r="J77" i="1" s="1"/>
  <c r="I81" i="1"/>
  <c r="I77" i="1" s="1"/>
  <c r="H81" i="1"/>
  <c r="H25" i="1" s="1"/>
  <c r="G81" i="1"/>
  <c r="G25" i="1" s="1"/>
  <c r="F81" i="1"/>
  <c r="F77" i="1" s="1"/>
  <c r="E81" i="1"/>
  <c r="E77" i="1" s="1"/>
  <c r="D81" i="1"/>
  <c r="D25" i="1" s="1"/>
  <c r="Q80" i="1"/>
  <c r="Q76" i="1" s="1"/>
  <c r="I80" i="1"/>
  <c r="I76" i="1" s="1"/>
  <c r="P77" i="1"/>
  <c r="L77" i="1"/>
  <c r="C74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2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0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8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D67" i="1"/>
  <c r="C66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Q63" i="1"/>
  <c r="P63" i="1"/>
  <c r="O61" i="1"/>
  <c r="O60" i="1" s="1"/>
  <c r="N64" i="1"/>
  <c r="N61" i="1" s="1"/>
  <c r="N60" i="1" s="1"/>
  <c r="M64" i="1"/>
  <c r="M63" i="1" s="1"/>
  <c r="L64" i="1"/>
  <c r="L61" i="1" s="1"/>
  <c r="L60" i="1" s="1"/>
  <c r="K64" i="1"/>
  <c r="K61" i="1" s="1"/>
  <c r="K60" i="1" s="1"/>
  <c r="J64" i="1"/>
  <c r="J61" i="1" s="1"/>
  <c r="J60" i="1" s="1"/>
  <c r="I64" i="1"/>
  <c r="I63" i="1" s="1"/>
  <c r="H64" i="1"/>
  <c r="H61" i="1" s="1"/>
  <c r="H60" i="1" s="1"/>
  <c r="G64" i="1"/>
  <c r="G61" i="1" s="1"/>
  <c r="G60" i="1" s="1"/>
  <c r="F64" i="1"/>
  <c r="F61" i="1" s="1"/>
  <c r="F60" i="1" s="1"/>
  <c r="E64" i="1"/>
  <c r="E63" i="1" s="1"/>
  <c r="D64" i="1"/>
  <c r="C58" i="1"/>
  <c r="C57" i="1" s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6" i="1"/>
  <c r="C55" i="1" s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4" i="1"/>
  <c r="C53" i="1" s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2" i="1"/>
  <c r="C51" i="1" s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0" i="1"/>
  <c r="C49" i="1" s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8" i="1"/>
  <c r="C47" i="1" s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6" i="1"/>
  <c r="C45" i="1" s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4" i="1"/>
  <c r="C43" i="1" s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2" i="1"/>
  <c r="C41" i="1" s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8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6" i="1"/>
  <c r="C35" i="1" s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4" i="1"/>
  <c r="C33" i="1" s="1"/>
  <c r="S33" i="1"/>
  <c r="R33" i="1"/>
  <c r="Q33" i="1"/>
  <c r="P33" i="1"/>
  <c r="O33" i="1"/>
  <c r="N33" i="1"/>
  <c r="M33" i="1"/>
  <c r="L33" i="1"/>
  <c r="K33" i="1"/>
  <c r="J33" i="1"/>
  <c r="I33" i="1"/>
  <c r="G33" i="1"/>
  <c r="F33" i="1"/>
  <c r="E33" i="1"/>
  <c r="D33" i="1"/>
  <c r="S32" i="1"/>
  <c r="S31" i="1" s="1"/>
  <c r="R32" i="1"/>
  <c r="R31" i="1" s="1"/>
  <c r="Q32" i="1"/>
  <c r="Q29" i="1" s="1"/>
  <c r="Q28" i="1" s="1"/>
  <c r="P32" i="1"/>
  <c r="P29" i="1" s="1"/>
  <c r="P28" i="1" s="1"/>
  <c r="O32" i="1"/>
  <c r="O31" i="1" s="1"/>
  <c r="N32" i="1"/>
  <c r="N29" i="1" s="1"/>
  <c r="N28" i="1" s="1"/>
  <c r="M32" i="1"/>
  <c r="M29" i="1" s="1"/>
  <c r="M28" i="1" s="1"/>
  <c r="L32" i="1"/>
  <c r="L29" i="1" s="1"/>
  <c r="L28" i="1" s="1"/>
  <c r="K32" i="1"/>
  <c r="K31" i="1" s="1"/>
  <c r="J32" i="1"/>
  <c r="J31" i="1" s="1"/>
  <c r="I32" i="1"/>
  <c r="I29" i="1" s="1"/>
  <c r="I28" i="1" s="1"/>
  <c r="H32" i="1"/>
  <c r="H29" i="1" s="1"/>
  <c r="H28" i="1" s="1"/>
  <c r="G32" i="1"/>
  <c r="G31" i="1" s="1"/>
  <c r="F32" i="1"/>
  <c r="F31" i="1" s="1"/>
  <c r="E32" i="1"/>
  <c r="E29" i="1" s="1"/>
  <c r="E28" i="1" s="1"/>
  <c r="D32" i="1"/>
  <c r="D29" i="1" s="1"/>
  <c r="J29" i="1"/>
  <c r="J28" i="1" s="1"/>
  <c r="Q26" i="1" l="1"/>
  <c r="Q61" i="1"/>
  <c r="Q60" i="1" s="1"/>
  <c r="H63" i="1"/>
  <c r="N31" i="1"/>
  <c r="C69" i="1"/>
  <c r="J25" i="1"/>
  <c r="J22" i="1" s="1"/>
  <c r="S29" i="1"/>
  <c r="S28" i="1" s="1"/>
  <c r="C39" i="1"/>
  <c r="F25" i="1"/>
  <c r="F22" i="1" s="1"/>
  <c r="K29" i="1"/>
  <c r="K28" i="1" s="1"/>
  <c r="L63" i="1"/>
  <c r="R77" i="1"/>
  <c r="N25" i="1"/>
  <c r="N22" i="1" s="1"/>
  <c r="Q23" i="1"/>
  <c r="K77" i="1"/>
  <c r="R29" i="1"/>
  <c r="R28" i="1" s="1"/>
  <c r="C67" i="1"/>
  <c r="O77" i="1"/>
  <c r="G76" i="1"/>
  <c r="C76" i="1" s="1"/>
  <c r="C73" i="1"/>
  <c r="G77" i="1"/>
  <c r="S77" i="1"/>
  <c r="P61" i="1"/>
  <c r="P60" i="1" s="1"/>
  <c r="C64" i="1"/>
  <c r="C63" i="1" s="1"/>
  <c r="C37" i="1"/>
  <c r="E61" i="1"/>
  <c r="E60" i="1" s="1"/>
  <c r="M61" i="1"/>
  <c r="M60" i="1" s="1"/>
  <c r="E26" i="1"/>
  <c r="E23" i="1" s="1"/>
  <c r="F29" i="1"/>
  <c r="F28" i="1" s="1"/>
  <c r="I61" i="1"/>
  <c r="I60" i="1" s="1"/>
  <c r="H77" i="1"/>
  <c r="M26" i="1"/>
  <c r="M23" i="1" s="1"/>
  <c r="C65" i="1"/>
  <c r="C78" i="1"/>
  <c r="C83" i="1"/>
  <c r="C80" i="1" s="1"/>
  <c r="I26" i="1"/>
  <c r="I23" i="1" s="1"/>
  <c r="G29" i="1"/>
  <c r="G28" i="1" s="1"/>
  <c r="O29" i="1"/>
  <c r="O28" i="1" s="1"/>
  <c r="D61" i="1"/>
  <c r="D60" i="1" s="1"/>
  <c r="D63" i="1"/>
  <c r="C71" i="1"/>
  <c r="D77" i="1"/>
  <c r="D28" i="1"/>
  <c r="D22" i="1"/>
  <c r="H22" i="1"/>
  <c r="L22" i="1"/>
  <c r="P22" i="1"/>
  <c r="G22" i="1"/>
  <c r="K22" i="1"/>
  <c r="O22" i="1"/>
  <c r="S22" i="1"/>
  <c r="E25" i="1"/>
  <c r="I25" i="1"/>
  <c r="M25" i="1"/>
  <c r="Q25" i="1"/>
  <c r="D26" i="1"/>
  <c r="D24" i="1" s="1"/>
  <c r="H26" i="1"/>
  <c r="H23" i="1" s="1"/>
  <c r="L26" i="1"/>
  <c r="L23" i="1" s="1"/>
  <c r="P26" i="1"/>
  <c r="P23" i="1" s="1"/>
  <c r="E31" i="1"/>
  <c r="I31" i="1"/>
  <c r="M31" i="1"/>
  <c r="Q31" i="1"/>
  <c r="G63" i="1"/>
  <c r="K63" i="1"/>
  <c r="O63" i="1"/>
  <c r="S63" i="1"/>
  <c r="C82" i="1"/>
  <c r="G26" i="1"/>
  <c r="G23" i="1" s="1"/>
  <c r="K26" i="1"/>
  <c r="K23" i="1" s="1"/>
  <c r="O26" i="1"/>
  <c r="O23" i="1" s="1"/>
  <c r="S26" i="1"/>
  <c r="S23" i="1" s="1"/>
  <c r="D31" i="1"/>
  <c r="H31" i="1"/>
  <c r="L31" i="1"/>
  <c r="P31" i="1"/>
  <c r="C32" i="1"/>
  <c r="C31" i="1" s="1"/>
  <c r="F63" i="1"/>
  <c r="J63" i="1"/>
  <c r="N63" i="1"/>
  <c r="R63" i="1"/>
  <c r="F26" i="1"/>
  <c r="F23" i="1" s="1"/>
  <c r="F21" i="1" s="1"/>
  <c r="J26" i="1"/>
  <c r="J23" i="1" s="1"/>
  <c r="J21" i="1" s="1"/>
  <c r="N26" i="1"/>
  <c r="N23" i="1" s="1"/>
  <c r="R26" i="1"/>
  <c r="R23" i="1" s="1"/>
  <c r="R21" i="1" s="1"/>
  <c r="N21" i="1" l="1"/>
  <c r="O21" i="1"/>
  <c r="J24" i="1"/>
  <c r="K24" i="1"/>
  <c r="P24" i="1"/>
  <c r="P21" i="1"/>
  <c r="C61" i="1"/>
  <c r="C29" i="1"/>
  <c r="C28" i="1" s="1"/>
  <c r="S24" i="1"/>
  <c r="C60" i="1"/>
  <c r="I24" i="1"/>
  <c r="I22" i="1"/>
  <c r="I21" i="1" s="1"/>
  <c r="M24" i="1"/>
  <c r="M22" i="1"/>
  <c r="M21" i="1" s="1"/>
  <c r="Q24" i="1"/>
  <c r="Q22" i="1"/>
  <c r="Q21" i="1" s="1"/>
  <c r="C26" i="1"/>
  <c r="D23" i="1"/>
  <c r="C23" i="1" s="1"/>
  <c r="E24" i="1"/>
  <c r="E22" i="1"/>
  <c r="E21" i="1" s="1"/>
  <c r="H24" i="1"/>
  <c r="N24" i="1"/>
  <c r="G21" i="1"/>
  <c r="H21" i="1"/>
  <c r="C25" i="1"/>
  <c r="R24" i="1"/>
  <c r="O24" i="1"/>
  <c r="G24" i="1"/>
  <c r="L24" i="1"/>
  <c r="F24" i="1"/>
  <c r="S21" i="1"/>
  <c r="K21" i="1"/>
  <c r="L21" i="1"/>
  <c r="D21" i="1" l="1"/>
  <c r="C24" i="1"/>
  <c r="C21" i="1"/>
  <c r="C22" i="1"/>
</calcChain>
</file>

<file path=xl/sharedStrings.xml><?xml version="1.0" encoding="utf-8"?>
<sst xmlns="http://schemas.openxmlformats.org/spreadsheetml/2006/main" count="167" uniqueCount="97">
  <si>
    <t>Приложение № 2</t>
  </si>
  <si>
    <t>к муниципальной программе</t>
  </si>
  <si>
    <t>"Управление муниципальными финансами</t>
  </si>
  <si>
    <t xml:space="preserve"> ПЛАН МЕРОПРИЯТИЙ </t>
  </si>
  <si>
    <t xml:space="preserve"> 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</si>
  <si>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</si>
  <si>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</si>
  <si>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</si>
  <si>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Номера целевых показателей, на достижение которых направлены мероприятия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</si>
  <si>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</si>
  <si>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</si>
  <si>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</si>
  <si>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</si>
  <si>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</si>
  <si>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</si>
  <si>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</si>
  <si>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</si>
  <si>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</si>
  <si>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</si>
  <si>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</si>
  <si>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</si>
  <si>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</si>
  <si>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</si>
  <si>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</si>
  <si>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</si>
  <si>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20230 год</t>
  </si>
  <si>
    <t>14</t>
  </si>
  <si>
    <t>15</t>
  </si>
  <si>
    <t>16</t>
  </si>
  <si>
    <t>17</t>
  </si>
  <si>
    <t>18</t>
  </si>
  <si>
    <t>19</t>
  </si>
  <si>
    <t>ВСЕГО ПО МУНИЦИПАЛЬНОЙ ПРОГРАММЕ, В ТОМ ЧИСЛЕ</t>
  </si>
  <si>
    <t>x</t>
  </si>
  <si>
    <t>областной бюджет</t>
  </si>
  <si>
    <t>местный бюджет</t>
  </si>
  <si>
    <t>Прочие нужды</t>
  </si>
  <si>
    <t>ПОДПРОГРАММА 1   «Управление бюджетным процессом и его совершенствование»</t>
  </si>
  <si>
    <t xml:space="preserve">     ВСЕГО ПО ПОДПРОГРАММЕ 1, В ТОМ ЧИСЛЕ</t>
  </si>
  <si>
    <t>2. Прочие нужды</t>
  </si>
  <si>
    <t>Всего по направлению «Прочие нужды», в том числе</t>
  </si>
  <si>
    <t>Мероприятие 1: Расчет прогноза объема налоговых и неналоговых доходов местного бюджета на очередной финансовый год и плановый период, по единой методике Министерства финансов Свердловской области, всего, из них:</t>
  </si>
  <si>
    <t>1.1.1.1., 1.1.1.2.</t>
  </si>
  <si>
    <t>х</t>
  </si>
  <si>
    <t>1.2.2.1.</t>
  </si>
  <si>
    <t xml:space="preserve">местный бюджет </t>
  </si>
  <si>
    <t>Мероприятие 3: Планирование расходов местного бюджета преимущественно в программной структуре, всего, из них:</t>
  </si>
  <si>
    <t>1.2.2.2.</t>
  </si>
  <si>
    <t>1.2.3.1.</t>
  </si>
  <si>
    <t>Мероприятие 5: Составление и ведение сводной бюджетной росписи в соответствии с установленным порядком, всего, из них:</t>
  </si>
  <si>
    <t>1.2.3.2.</t>
  </si>
  <si>
    <t>Мероприятие 6: Постановка на учет бюджетных обязательств, подлежащих исполнению за счет средств местного бюджета, всего, из них:</t>
  </si>
  <si>
    <t>1.2.3.3.</t>
  </si>
  <si>
    <t>Мероприятие 7: Проведение санкционирования операций получателей бюджетных средств, всего, из них:</t>
  </si>
  <si>
    <t>1.2.3.4.</t>
  </si>
  <si>
    <t>1.2.3.5.</t>
  </si>
  <si>
    <t>Мероприятие 9. Формирование и представление бюджетной отчетности об исполнении местного бюджета, всего, из них:</t>
  </si>
  <si>
    <t>1.2.4.1.</t>
  </si>
  <si>
    <t>Мероприятие 10: Обеспечение контроля за соблюдением бюджетного законодательства, всего, из них:</t>
  </si>
  <si>
    <t>1.2.5.1.</t>
  </si>
  <si>
    <t>Мероприятие 11: Обеспечение контроля за соблюдением законодательства в сфере закупок, всего, из них:</t>
  </si>
  <si>
    <t>1.2.5.2.</t>
  </si>
  <si>
    <t>1.2.6.1</t>
  </si>
  <si>
    <t>Мероприятие 13: Проведение конкурса проектов по представлению бюджета для граждан</t>
  </si>
  <si>
    <t>1.3.7.1</t>
  </si>
  <si>
    <t>ПОДПРОГРАММА 2 . «Управление муниципальным долгом»</t>
  </si>
  <si>
    <t xml:space="preserve">   ВСЕГО ПО ПОДПРОГРАММЕ 2, В ТОМ ЧИСЛЕ</t>
  </si>
  <si>
    <t>Мероприятие 14: Подготовка программы муниципальных внутренних заимствований, всего, из них:*</t>
  </si>
  <si>
    <t>2.4.8.1.</t>
  </si>
  <si>
    <t>2.4.9.1.</t>
  </si>
  <si>
    <t>Мероприятие 17: 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соглашениями, всего, из них:***</t>
  </si>
  <si>
    <t>2.4.9.2.</t>
  </si>
  <si>
    <t>Мероприятие 18: Подготовка документов для осуществления выплат по обязательствам, в соответствии с заключенными соглашениями, всего, из них:</t>
  </si>
  <si>
    <t>2.4.10.1.</t>
  </si>
  <si>
    <t xml:space="preserve">   ВСЕГО ПО ПОДПРОГРАММЕ 3, В ТОМ ЧИСЛЕ</t>
  </si>
  <si>
    <t>Мероприятие 19: Обеспечение деятельности органов местного самоуправления (органов местной администрации) (центральный аппарат), всего, из них:</t>
  </si>
  <si>
    <t>3.5.11.1.</t>
  </si>
  <si>
    <t>20</t>
  </si>
  <si>
    <t>61.</t>
  </si>
  <si>
    <t>62.</t>
  </si>
  <si>
    <t>63.</t>
  </si>
  <si>
    <t>64.</t>
  </si>
  <si>
    <t>65.</t>
  </si>
  <si>
    <t>66.</t>
  </si>
  <si>
    <t>ПО ВЫПОЛНЕНИЮ МУНИЦИПАЛЬНОЙ ПРОГРАММЫ КУШВИНСКОГО МУНИЦИПАЛЬНОГО ОКРУГА</t>
  </si>
  <si>
    <t xml:space="preserve">«УПРАВЛЕНИЕ МУНИЦИПАЛЬНЫМИ ФИНАНСАМИ КУШВИНСКОГО МУНИЦИПАЛЬНОГО ОКРУГА ДО 2030 ГОДА» </t>
  </si>
  <si>
    <t>Кушвинского муниципального округа</t>
  </si>
  <si>
    <t>Кушвинского муниципального округа до 2030 года"</t>
  </si>
  <si>
    <t>ПОДПРОГРАММА 3. «Обеспечение реализации муниципальной программы Кушвинского муниципального округа «Управление муниципальными финансами Кушвинского муниципального округа до 2030 года»</t>
  </si>
  <si>
    <t>Мероприятие 2: Своевременная и качественная подготовка проекта решения Думы Кушвинского муниципального округа о бюджете на очередной финансовый год и плановый период, всего, из них:</t>
  </si>
  <si>
    <t>Мероприятие 16: Ведение муниципальной долговой книги Кушвинского муниципального округа в соответствии с утвержденным порядком, всего, из них:</t>
  </si>
  <si>
    <t xml:space="preserve">
* - составляется при условии привлечения заемных средств и (или) погашения долговых обязательств в период реализации программы;
** - составляется при условии предоставления муниципальных гарантий Кушвинского муниципального округа в период реализации программы;
*** - без расходов на погашение основной суммы прямых долговых обязательств Кушвинского муниципального округа.
</t>
  </si>
  <si>
    <t>Мероприятие 8: Исполнение судебных актов по искам к Кушвинскому муниципального округу, предусматривающие обращение взыскания  на средства казны Кушвинского муниципального округа, о возмещении вреда, причиненного гражданину или юридическому лицу в результате незаконных действий (бездействия) органов местного самоуправления Кушвинского муниципального округа либо должностных лиц этих органов, всего, из них:</t>
  </si>
  <si>
    <t>Мероприятие 4: Организация взаимодействия с федеральными и областными органами исполнительной власти по вопросам бюджетного и финансового регулирования, главными администраторами доходов местного бюджета, крупнейшими налогоплательщиками Кушвинского муниципального округа, всего, из них:</t>
  </si>
  <si>
    <t>Мероприятие 12: Проведение мониторинга качества финансового менеджмента, осуществляемого главными распорядителями средств местного бюджета, в соответствии с Порядком утвержденным постановлением администрации Кушвинского муниципального округа, всего, из них:</t>
  </si>
  <si>
    <t>Мероприятие 15: Подготовка программы муниципальных гарантий Кушвинского муниципального округа, всего, из них:**</t>
  </si>
  <si>
    <r>
      <t xml:space="preserve">Приложение № 2
к постановлению администрации
Кушвинского муниципального округа
от </t>
    </r>
    <r>
      <rPr>
        <u/>
        <sz val="14"/>
        <rFont val="Liberation Serif"/>
        <family val="1"/>
        <charset val="204"/>
      </rPr>
      <t>21.01.2026</t>
    </r>
    <r>
      <rPr>
        <sz val="14"/>
        <rFont val="Liberation Serif"/>
        <family val="1"/>
        <charset val="204"/>
      </rPr>
      <t xml:space="preserve"> № </t>
    </r>
    <r>
      <rPr>
        <u/>
        <sz val="14"/>
        <rFont val="Liberation Serif"/>
        <family val="1"/>
        <charset val="204"/>
      </rPr>
      <t xml:space="preserve">48 </t>
    </r>
    <r>
      <rPr>
        <sz val="14"/>
        <rFont val="Liberation Serif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</si>
</sst>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\-??_р_._-;_-@_-"/>
    <numFmt numFmtId="165" formatCode="0_ ;\-0\ "/>
    <numFmt numFmtId="166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u/>
      <sz val="14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164" fontId="2" fillId="0" borderId="0" xfId="1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 applyProtection="1"/>
    <xf numFmtId="165" fontId="2" fillId="3" borderId="0" xfId="1" applyNumberFormat="1" applyFont="1" applyFill="1" applyBorder="1" applyAlignment="1" applyProtection="1"/>
    <xf numFmtId="164" fontId="2" fillId="0" borderId="2" xfId="1" applyNumberFormat="1" applyFont="1" applyFill="1" applyBorder="1" applyAlignment="1" applyProtection="1">
      <alignment horizontal="center" vertical="top" wrapText="1"/>
    </xf>
    <xf numFmtId="49" fontId="2" fillId="3" borderId="1" xfId="1" applyNumberFormat="1" applyFont="1" applyFill="1" applyBorder="1" applyAlignment="1" applyProtection="1">
      <alignment horizontal="center" vertical="top" wrapText="1"/>
    </xf>
    <xf numFmtId="49" fontId="2" fillId="0" borderId="2" xfId="1" applyNumberFormat="1" applyFont="1" applyFill="1" applyBorder="1" applyAlignment="1" applyProtection="1">
      <alignment horizontal="center" vertical="top" wrapText="1"/>
    </xf>
    <xf numFmtId="165" fontId="2" fillId="3" borderId="1" xfId="1" applyNumberFormat="1" applyFont="1" applyFill="1" applyBorder="1" applyAlignment="1" applyProtection="1">
      <alignment horizontal="center" vertical="top" wrapText="1"/>
    </xf>
    <xf numFmtId="164" fontId="2" fillId="0" borderId="2" xfId="1" applyNumberFormat="1" applyFont="1" applyFill="1" applyBorder="1" applyAlignment="1" applyProtection="1">
      <alignment horizontal="justify" vertical="top" wrapText="1"/>
    </xf>
    <xf numFmtId="4" fontId="2" fillId="0" borderId="2" xfId="1" applyNumberFormat="1" applyFont="1" applyFill="1" applyBorder="1" applyAlignment="1" applyProtection="1">
      <alignment horizontal="right" wrapText="1"/>
    </xf>
    <xf numFmtId="4" fontId="2" fillId="0" borderId="2" xfId="0" applyNumberFormat="1" applyFont="1" applyFill="1" applyBorder="1" applyAlignment="1">
      <alignment horizontal="right"/>
    </xf>
    <xf numFmtId="49" fontId="2" fillId="0" borderId="2" xfId="1" applyNumberFormat="1" applyFont="1" applyFill="1" applyBorder="1" applyAlignment="1" applyProtection="1">
      <alignment horizontal="center" wrapText="1"/>
    </xf>
    <xf numFmtId="164" fontId="2" fillId="0" borderId="2" xfId="1" applyNumberFormat="1" applyFont="1" applyFill="1" applyBorder="1" applyAlignment="1" applyProtection="1">
      <alignment vertical="top" wrapText="1"/>
    </xf>
    <xf numFmtId="165" fontId="2" fillId="3" borderId="3" xfId="1" applyNumberFormat="1" applyFont="1" applyFill="1" applyBorder="1" applyAlignment="1" applyProtection="1">
      <alignment horizontal="center" vertical="top" wrapText="1"/>
    </xf>
    <xf numFmtId="164" fontId="2" fillId="0" borderId="4" xfId="1" applyNumberFormat="1" applyFont="1" applyFill="1" applyBorder="1" applyAlignment="1" applyProtection="1">
      <alignment vertical="top" wrapText="1"/>
    </xf>
    <xf numFmtId="4" fontId="2" fillId="0" borderId="4" xfId="1" applyNumberFormat="1" applyFont="1" applyFill="1" applyBorder="1" applyAlignment="1" applyProtection="1">
      <alignment horizontal="right" wrapText="1"/>
    </xf>
    <xf numFmtId="49" fontId="2" fillId="0" borderId="4" xfId="1" applyNumberFormat="1" applyFont="1" applyFill="1" applyBorder="1" applyAlignment="1" applyProtection="1">
      <alignment horizontal="center" wrapText="1"/>
    </xf>
    <xf numFmtId="164" fontId="2" fillId="0" borderId="3" xfId="1" applyNumberFormat="1" applyFont="1" applyFill="1" applyBorder="1" applyAlignment="1" applyProtection="1">
      <alignment vertical="top" wrapText="1"/>
    </xf>
    <xf numFmtId="4" fontId="2" fillId="0" borderId="3" xfId="1" applyNumberFormat="1" applyFont="1" applyFill="1" applyBorder="1" applyAlignment="1" applyProtection="1">
      <alignment horizontal="right" wrapText="1"/>
    </xf>
    <xf numFmtId="49" fontId="2" fillId="0" borderId="3" xfId="1" applyNumberFormat="1" applyFont="1" applyFill="1" applyBorder="1" applyAlignment="1" applyProtection="1">
      <alignment horizontal="center" wrapText="1"/>
    </xf>
    <xf numFmtId="164" fontId="2" fillId="0" borderId="3" xfId="1" applyNumberFormat="1" applyFont="1" applyFill="1" applyBorder="1" applyAlignment="1" applyProtection="1">
      <alignment horizontal="left" vertical="top" wrapText="1"/>
    </xf>
    <xf numFmtId="166" fontId="2" fillId="0" borderId="3" xfId="1" applyNumberFormat="1" applyFont="1" applyFill="1" applyBorder="1" applyAlignment="1" applyProtection="1">
      <alignment horizontal="right" wrapText="1"/>
    </xf>
    <xf numFmtId="0" fontId="2" fillId="0" borderId="3" xfId="1" applyNumberFormat="1" applyFont="1" applyFill="1" applyBorder="1" applyAlignment="1" applyProtection="1">
      <alignment horizontal="left" vertical="top" wrapText="1"/>
    </xf>
    <xf numFmtId="0" fontId="2" fillId="0" borderId="3" xfId="1" applyNumberFormat="1" applyFont="1" applyFill="1" applyBorder="1" applyAlignment="1" applyProtection="1">
      <alignment vertical="top" wrapText="1"/>
    </xf>
    <xf numFmtId="4" fontId="2" fillId="0" borderId="3" xfId="1" applyNumberFormat="1" applyFont="1" applyFill="1" applyBorder="1" applyAlignment="1" applyProtection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 applyProtection="1">
      <alignment horizontal="center" wrapText="1"/>
    </xf>
    <xf numFmtId="164" fontId="2" fillId="0" borderId="3" xfId="1" applyNumberFormat="1" applyFont="1" applyFill="1" applyBorder="1" applyAlignment="1" applyProtection="1">
      <alignment horizontal="justify" vertical="top" wrapText="1"/>
    </xf>
    <xf numFmtId="165" fontId="2" fillId="3" borderId="3" xfId="1" applyNumberFormat="1" applyFont="1" applyFill="1" applyBorder="1" applyAlignment="1" applyProtection="1">
      <alignment horizontal="center" vertical="center" wrapText="1"/>
    </xf>
    <xf numFmtId="164" fontId="2" fillId="0" borderId="5" xfId="1" applyNumberFormat="1" applyFont="1" applyFill="1" applyBorder="1" applyAlignment="1" applyProtection="1">
      <alignment vertical="top" wrapText="1"/>
    </xf>
    <xf numFmtId="4" fontId="2" fillId="0" borderId="5" xfId="1" applyNumberFormat="1" applyFont="1" applyFill="1" applyBorder="1" applyAlignment="1" applyProtection="1">
      <alignment horizontal="right" wrapText="1"/>
    </xf>
    <xf numFmtId="49" fontId="2" fillId="0" borderId="5" xfId="1" applyNumberFormat="1" applyFont="1" applyFill="1" applyBorder="1" applyAlignment="1" applyProtection="1">
      <alignment horizontal="center" wrapText="1"/>
    </xf>
    <xf numFmtId="164" fontId="2" fillId="0" borderId="2" xfId="1" applyNumberFormat="1" applyFont="1" applyFill="1" applyBorder="1" applyAlignment="1" applyProtection="1">
      <alignment horizontal="left" vertical="top" wrapText="1"/>
    </xf>
    <xf numFmtId="165" fontId="2" fillId="2" borderId="0" xfId="1" applyNumberFormat="1" applyFont="1" applyFill="1" applyBorder="1" applyAlignment="1" applyProtection="1"/>
    <xf numFmtId="164" fontId="3" fillId="0" borderId="0" xfId="1" applyNumberFormat="1" applyFont="1" applyFill="1" applyBorder="1" applyAlignment="1" applyProtection="1"/>
    <xf numFmtId="165" fontId="2" fillId="0" borderId="0" xfId="1" applyNumberFormat="1" applyFont="1" applyFill="1" applyBorder="1" applyAlignment="1" applyProtection="1">
      <alignment horizontal="left" indent="15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>
      <alignment wrapText="1"/>
    </xf>
    <xf numFmtId="4" fontId="2" fillId="0" borderId="2" xfId="0" applyNumberFormat="1" applyFont="1" applyFill="1" applyBorder="1" applyAlignment="1"/>
    <xf numFmtId="0" fontId="3" fillId="0" borderId="0" xfId="1" applyNumberFormat="1" applyFont="1" applyFill="1" applyBorder="1" applyAlignment="1" applyProtection="1">
      <alignment horizontal="left" vertical="center" wrapText="1"/>
    </xf>
    <xf numFmtId="165" fontId="2" fillId="3" borderId="1" xfId="1" applyNumberFormat="1" applyFont="1" applyFill="1" applyBorder="1" applyAlignment="1" applyProtection="1">
      <alignment horizontal="center" vertical="top" wrapText="1"/>
    </xf>
    <xf numFmtId="164" fontId="2" fillId="0" borderId="2" xfId="1" applyNumberFormat="1" applyFont="1" applyFill="1" applyBorder="1" applyAlignment="1" applyProtection="1">
      <alignment horizontal="center" vertical="top" wrapText="1"/>
    </xf>
    <xf numFmtId="164" fontId="2" fillId="3" borderId="2" xfId="1" applyNumberFormat="1" applyFont="1" applyFill="1" applyBorder="1" applyAlignment="1" applyProtection="1">
      <alignment horizontal="center" vertical="top" wrapText="1"/>
    </xf>
    <xf numFmtId="49" fontId="2" fillId="0" borderId="2" xfId="1" applyNumberFormat="1" applyFont="1" applyFill="1" applyBorder="1" applyAlignment="1" applyProtection="1">
      <alignment horizontal="center" vertical="top" wrapText="1"/>
    </xf>
    <xf numFmtId="164" fontId="2" fillId="0" borderId="0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>
      <alignment horizontal="center"/>
    </xf>
    <xf numFmtId="164" fontId="2" fillId="3" borderId="0" xfId="1" applyNumberFormat="1" applyFont="1" applyFill="1" applyBorder="1" applyAlignment="1" applyProtection="1">
      <alignment horizontal="center"/>
    </xf>
    <xf numFmtId="0" fontId="2" fillId="0" borderId="0" xfId="0" applyFont="1" applyFill="1" applyAlignment="1">
      <alignment horizontal="left" wrapText="1"/>
    </xf>
    <xf numFmtId="164" fontId="2" fillId="3" borderId="3" xfId="1" applyNumberFormat="1" applyFont="1" applyFill="1" applyBorder="1" applyAlignment="1" applyProtection="1">
      <alignment horizontal="center" vertical="top" wrapText="1"/>
    </xf>
    <xf numFmtId="164" fontId="2" fillId="3" borderId="3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0"/>
  <sheetViews>
    <sheetView tabSelected="1" view="pageLayout" topLeftCell="A72" zoomScale="60" zoomScaleNormal="100" zoomScalePageLayoutView="60" workbookViewId="0">
      <selection sqref="A1:T90"/>
    </sheetView>
  </sheetViews>
  <sheetFormatPr defaultRowHeight="15.75" x14ac:dyDescent="0.25"/>
  <cols>
    <col min="1" max="1" width="8.5703125" style="36" customWidth="1"/>
    <col min="2" max="2" width="41.140625" style="1" customWidth="1"/>
    <col min="3" max="3" width="19.42578125" style="1" customWidth="1"/>
    <col min="4" max="4" width="17" style="1" customWidth="1"/>
    <col min="5" max="5" width="19.140625" style="1" customWidth="1"/>
    <col min="6" max="6" width="16" style="1" customWidth="1"/>
    <col min="7" max="7" width="17.85546875" style="1" customWidth="1"/>
    <col min="8" max="8" width="18.5703125" style="1" customWidth="1"/>
    <col min="9" max="9" width="18.28515625" style="1" customWidth="1"/>
    <col min="10" max="10" width="19.7109375" style="1" customWidth="1"/>
    <col min="11" max="11" width="16.140625" style="1" customWidth="1"/>
    <col min="12" max="12" width="16.28515625" style="1" customWidth="1"/>
    <col min="13" max="19" width="17.140625" style="1" customWidth="1"/>
    <col min="20" max="20" width="32" style="4" customWidth="1"/>
  </cols>
  <sheetData>
    <row r="1" spans="1:20" ht="18" customHeight="1" x14ac:dyDescent="0.25">
      <c r="A1" s="38"/>
      <c r="R1" s="43" t="s">
        <v>96</v>
      </c>
      <c r="S1" s="43"/>
      <c r="T1" s="43"/>
    </row>
    <row r="2" spans="1:20" ht="18" customHeight="1" x14ac:dyDescent="0.25">
      <c r="A2" s="38"/>
      <c r="I2" s="2"/>
      <c r="J2" s="2"/>
      <c r="K2" s="2"/>
      <c r="R2" s="43"/>
      <c r="S2" s="43"/>
      <c r="T2" s="43"/>
    </row>
    <row r="3" spans="1:20" ht="18" customHeight="1" x14ac:dyDescent="0.25">
      <c r="A3" s="38"/>
      <c r="I3" s="3"/>
      <c r="J3" s="3"/>
      <c r="K3" s="3"/>
      <c r="R3" s="43"/>
      <c r="S3" s="43"/>
      <c r="T3" s="43"/>
    </row>
    <row r="4" spans="1:20" ht="18" customHeight="1" x14ac:dyDescent="0.25">
      <c r="A4" s="38"/>
      <c r="R4" s="43"/>
      <c r="S4" s="43"/>
      <c r="T4" s="43"/>
    </row>
    <row r="5" spans="1:20" ht="18" x14ac:dyDescent="0.25">
      <c r="A5" s="38"/>
      <c r="R5" s="37"/>
      <c r="S5" s="37"/>
      <c r="T5" s="37"/>
    </row>
    <row r="6" spans="1:20" ht="18" x14ac:dyDescent="0.25">
      <c r="A6" s="38"/>
      <c r="R6" s="37" t="s">
        <v>0</v>
      </c>
      <c r="S6" s="37"/>
      <c r="T6" s="37"/>
    </row>
    <row r="7" spans="1:20" ht="18" x14ac:dyDescent="0.25">
      <c r="A7" s="38"/>
      <c r="R7" s="37" t="s">
        <v>1</v>
      </c>
      <c r="S7" s="37"/>
      <c r="T7" s="37"/>
    </row>
    <row r="8" spans="1:20" ht="18" x14ac:dyDescent="0.25">
      <c r="A8" s="38"/>
      <c r="I8" s="2"/>
      <c r="J8" s="2"/>
      <c r="K8" s="2"/>
      <c r="R8" s="37" t="s">
        <v>86</v>
      </c>
      <c r="S8" s="37"/>
      <c r="T8" s="37"/>
    </row>
    <row r="9" spans="1:20" ht="18" x14ac:dyDescent="0.25">
      <c r="A9" s="38"/>
      <c r="I9" s="2"/>
      <c r="J9" s="2"/>
      <c r="K9" s="2"/>
      <c r="R9" s="37" t="s">
        <v>2</v>
      </c>
      <c r="S9" s="37"/>
      <c r="T9" s="37"/>
    </row>
    <row r="10" spans="1:20" ht="18" x14ac:dyDescent="0.25">
      <c r="A10" s="38"/>
      <c r="I10" s="2"/>
      <c r="J10" s="2"/>
      <c r="K10" s="2"/>
      <c r="R10" s="37" t="s">
        <v>87</v>
      </c>
      <c r="S10" s="37"/>
      <c r="T10" s="37"/>
    </row>
    <row r="11" spans="1:20" x14ac:dyDescent="0.25">
      <c r="A11" s="38"/>
      <c r="M11" s="48"/>
      <c r="N11" s="48"/>
      <c r="O11" s="48"/>
      <c r="P11" s="48"/>
      <c r="Q11" s="48"/>
      <c r="R11" s="48"/>
      <c r="S11" s="48"/>
      <c r="T11" s="48"/>
    </row>
    <row r="12" spans="1:20" x14ac:dyDescent="0.25">
      <c r="A12" s="38"/>
    </row>
    <row r="13" spans="1:20" ht="18" x14ac:dyDescent="0.25">
      <c r="A13" s="49" t="s">
        <v>3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18" x14ac:dyDescent="0.25">
      <c r="A14" s="49" t="s">
        <v>84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8" x14ac:dyDescent="0.25">
      <c r="A15" s="49" t="s">
        <v>85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x14ac:dyDescent="0.25">
      <c r="A16" s="50" t="s">
        <v>4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20" x14ac:dyDescent="0.25">
      <c r="A17" s="5"/>
    </row>
    <row r="18" spans="1:20" ht="15" x14ac:dyDescent="0.25">
      <c r="A18" s="44" t="s">
        <v>5</v>
      </c>
      <c r="B18" s="45" t="s">
        <v>6</v>
      </c>
      <c r="C18" s="46" t="s">
        <v>7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6"/>
      <c r="O18" s="6"/>
      <c r="P18" s="6"/>
      <c r="Q18" s="6"/>
      <c r="R18" s="6"/>
      <c r="S18" s="6"/>
      <c r="T18" s="47" t="s">
        <v>8</v>
      </c>
    </row>
    <row r="19" spans="1:20" ht="55.5" customHeight="1" x14ac:dyDescent="0.25">
      <c r="A19" s="44"/>
      <c r="B19" s="45"/>
      <c r="C19" s="6" t="s">
        <v>9</v>
      </c>
      <c r="D19" s="6" t="s">
        <v>10</v>
      </c>
      <c r="E19" s="6" t="s">
        <v>11</v>
      </c>
      <c r="F19" s="6" t="s">
        <v>12</v>
      </c>
      <c r="G19" s="6" t="s">
        <v>13</v>
      </c>
      <c r="H19" s="6" t="s">
        <v>14</v>
      </c>
      <c r="I19" s="6" t="s">
        <v>15</v>
      </c>
      <c r="J19" s="6" t="s">
        <v>16</v>
      </c>
      <c r="K19" s="6" t="s">
        <v>17</v>
      </c>
      <c r="L19" s="6" t="s">
        <v>18</v>
      </c>
      <c r="M19" s="6" t="s">
        <v>19</v>
      </c>
      <c r="N19" s="6" t="s">
        <v>20</v>
      </c>
      <c r="O19" s="6" t="s">
        <v>21</v>
      </c>
      <c r="P19" s="6" t="s">
        <v>22</v>
      </c>
      <c r="Q19" s="6" t="s">
        <v>23</v>
      </c>
      <c r="R19" s="6" t="s">
        <v>24</v>
      </c>
      <c r="S19" s="6" t="s">
        <v>25</v>
      </c>
      <c r="T19" s="47"/>
    </row>
    <row r="20" spans="1:20" ht="15" x14ac:dyDescent="0.25">
      <c r="A20" s="7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8">
        <v>10</v>
      </c>
      <c r="K20" s="8">
        <v>11</v>
      </c>
      <c r="L20" s="8">
        <v>12</v>
      </c>
      <c r="M20" s="8">
        <v>13</v>
      </c>
      <c r="N20" s="8" t="s">
        <v>26</v>
      </c>
      <c r="O20" s="8" t="s">
        <v>27</v>
      </c>
      <c r="P20" s="8" t="s">
        <v>28</v>
      </c>
      <c r="Q20" s="8" t="s">
        <v>29</v>
      </c>
      <c r="R20" s="8" t="s">
        <v>30</v>
      </c>
      <c r="S20" s="8" t="s">
        <v>31</v>
      </c>
      <c r="T20" s="8" t="s">
        <v>77</v>
      </c>
    </row>
    <row r="21" spans="1:20" ht="30" x14ac:dyDescent="0.25">
      <c r="A21" s="9">
        <v>2</v>
      </c>
      <c r="B21" s="10" t="s">
        <v>32</v>
      </c>
      <c r="C21" s="11">
        <f>SUM(D21:S21)</f>
        <v>441758799.99000007</v>
      </c>
      <c r="D21" s="11">
        <f>D22+D23</f>
        <v>10755149.99</v>
      </c>
      <c r="E21" s="11">
        <f t="shared" ref="E21:N21" si="0">E22+E23</f>
        <v>10818963.91</v>
      </c>
      <c r="F21" s="11">
        <f t="shared" si="0"/>
        <v>11112521.449999999</v>
      </c>
      <c r="G21" s="11">
        <f t="shared" si="0"/>
        <v>23220932.149999999</v>
      </c>
      <c r="H21" s="11">
        <f t="shared" si="0"/>
        <v>19088811.450000003</v>
      </c>
      <c r="I21" s="11">
        <f t="shared" si="0"/>
        <v>30846190.689999998</v>
      </c>
      <c r="J21" s="11">
        <f>J22+J23</f>
        <v>34702600.980000004</v>
      </c>
      <c r="K21" s="11">
        <f t="shared" si="0"/>
        <v>64705660.649999999</v>
      </c>
      <c r="L21" s="12">
        <f>L22+L23</f>
        <v>70078588.069999993</v>
      </c>
      <c r="M21" s="11">
        <f>M22+M23</f>
        <v>24766426.039999999</v>
      </c>
      <c r="N21" s="11">
        <f t="shared" si="0"/>
        <v>28949053.710000001</v>
      </c>
      <c r="O21" s="11">
        <f>O22+O23</f>
        <v>22560280.18</v>
      </c>
      <c r="P21" s="11">
        <f>P22+P23</f>
        <v>22547780.18</v>
      </c>
      <c r="Q21" s="11">
        <f>Q22+Q23</f>
        <v>22535280.18</v>
      </c>
      <c r="R21" s="11">
        <f>R22+R23</f>
        <v>22535280.18</v>
      </c>
      <c r="S21" s="11">
        <f>S22+S23</f>
        <v>22535280.18</v>
      </c>
      <c r="T21" s="13" t="s">
        <v>33</v>
      </c>
    </row>
    <row r="22" spans="1:20" x14ac:dyDescent="0.25">
      <c r="A22" s="9">
        <v>3</v>
      </c>
      <c r="B22" s="14" t="s">
        <v>34</v>
      </c>
      <c r="C22" s="11">
        <f>SUM(D22:O22)</f>
        <v>468880.49</v>
      </c>
      <c r="D22" s="11">
        <f>D25</f>
        <v>0</v>
      </c>
      <c r="E22" s="11">
        <f t="shared" ref="E22:S23" si="1">E25</f>
        <v>0</v>
      </c>
      <c r="F22" s="11">
        <f t="shared" si="1"/>
        <v>0</v>
      </c>
      <c r="G22" s="11">
        <f t="shared" si="1"/>
        <v>13000</v>
      </c>
      <c r="H22" s="11">
        <f t="shared" si="1"/>
        <v>0</v>
      </c>
      <c r="I22" s="11">
        <f t="shared" si="1"/>
        <v>0</v>
      </c>
      <c r="J22" s="11">
        <f t="shared" si="1"/>
        <v>0</v>
      </c>
      <c r="K22" s="11">
        <f t="shared" si="1"/>
        <v>0</v>
      </c>
      <c r="L22" s="11">
        <f t="shared" si="1"/>
        <v>134012.57999999999</v>
      </c>
      <c r="M22" s="11">
        <f t="shared" si="1"/>
        <v>321867.90999999997</v>
      </c>
      <c r="N22" s="11">
        <f t="shared" si="1"/>
        <v>0</v>
      </c>
      <c r="O22" s="11">
        <f t="shared" si="1"/>
        <v>0</v>
      </c>
      <c r="P22" s="11">
        <f t="shared" si="1"/>
        <v>0</v>
      </c>
      <c r="Q22" s="11">
        <f t="shared" si="1"/>
        <v>0</v>
      </c>
      <c r="R22" s="11">
        <f t="shared" si="1"/>
        <v>0</v>
      </c>
      <c r="S22" s="11">
        <f t="shared" si="1"/>
        <v>0</v>
      </c>
      <c r="T22" s="13" t="s">
        <v>33</v>
      </c>
    </row>
    <row r="23" spans="1:20" x14ac:dyDescent="0.25">
      <c r="A23" s="9">
        <v>4</v>
      </c>
      <c r="B23" s="14" t="s">
        <v>35</v>
      </c>
      <c r="C23" s="11">
        <f>SUM(D23:S23)</f>
        <v>441289919.5</v>
      </c>
      <c r="D23" s="11">
        <f>D26</f>
        <v>10755149.99</v>
      </c>
      <c r="E23" s="11">
        <f t="shared" si="1"/>
        <v>10818963.91</v>
      </c>
      <c r="F23" s="11">
        <f t="shared" si="1"/>
        <v>11112521.449999999</v>
      </c>
      <c r="G23" s="11">
        <f t="shared" si="1"/>
        <v>23207932.149999999</v>
      </c>
      <c r="H23" s="11">
        <f t="shared" si="1"/>
        <v>19088811.450000003</v>
      </c>
      <c r="I23" s="11">
        <f t="shared" si="1"/>
        <v>30846190.689999998</v>
      </c>
      <c r="J23" s="11">
        <f t="shared" si="1"/>
        <v>34702600.980000004</v>
      </c>
      <c r="K23" s="11">
        <f t="shared" si="1"/>
        <v>64705660.649999999</v>
      </c>
      <c r="L23" s="12">
        <f>L26</f>
        <v>69944575.489999995</v>
      </c>
      <c r="M23" s="11">
        <f t="shared" si="1"/>
        <v>24444558.129999999</v>
      </c>
      <c r="N23" s="11">
        <f t="shared" si="1"/>
        <v>28949053.710000001</v>
      </c>
      <c r="O23" s="11">
        <f t="shared" si="1"/>
        <v>22560280.18</v>
      </c>
      <c r="P23" s="11">
        <f t="shared" si="1"/>
        <v>22547780.18</v>
      </c>
      <c r="Q23" s="11">
        <f t="shared" si="1"/>
        <v>22535280.18</v>
      </c>
      <c r="R23" s="11">
        <f t="shared" si="1"/>
        <v>22535280.18</v>
      </c>
      <c r="S23" s="11">
        <f t="shared" si="1"/>
        <v>22535280.18</v>
      </c>
      <c r="T23" s="13" t="s">
        <v>33</v>
      </c>
    </row>
    <row r="24" spans="1:20" x14ac:dyDescent="0.25">
      <c r="A24" s="9">
        <v>5</v>
      </c>
      <c r="B24" s="14" t="s">
        <v>36</v>
      </c>
      <c r="C24" s="11">
        <f>SUM(D24:S24)</f>
        <v>441758799.99000007</v>
      </c>
      <c r="D24" s="11">
        <f>D25+D26</f>
        <v>10755149.99</v>
      </c>
      <c r="E24" s="11">
        <f t="shared" ref="E24:O24" si="2">E25+E26</f>
        <v>10818963.91</v>
      </c>
      <c r="F24" s="11">
        <f t="shared" si="2"/>
        <v>11112521.449999999</v>
      </c>
      <c r="G24" s="11">
        <f t="shared" si="2"/>
        <v>23220932.149999999</v>
      </c>
      <c r="H24" s="11">
        <f t="shared" si="2"/>
        <v>19088811.450000003</v>
      </c>
      <c r="I24" s="11">
        <f t="shared" si="2"/>
        <v>30846190.689999998</v>
      </c>
      <c r="J24" s="11">
        <f t="shared" si="2"/>
        <v>34702600.980000004</v>
      </c>
      <c r="K24" s="11">
        <f t="shared" si="2"/>
        <v>64705660.649999999</v>
      </c>
      <c r="L24" s="11">
        <f t="shared" si="2"/>
        <v>70078588.069999993</v>
      </c>
      <c r="M24" s="11">
        <f t="shared" si="2"/>
        <v>24766426.039999999</v>
      </c>
      <c r="N24" s="11">
        <f t="shared" si="2"/>
        <v>28949053.710000001</v>
      </c>
      <c r="O24" s="11">
        <f t="shared" si="2"/>
        <v>22560280.18</v>
      </c>
      <c r="P24" s="11">
        <f>P25+P26</f>
        <v>22547780.18</v>
      </c>
      <c r="Q24" s="11">
        <f>Q25+Q26</f>
        <v>22535280.18</v>
      </c>
      <c r="R24" s="11">
        <f>R25+R26</f>
        <v>22535280.18</v>
      </c>
      <c r="S24" s="11">
        <f>S25+S26</f>
        <v>22535280.18</v>
      </c>
      <c r="T24" s="13" t="s">
        <v>33</v>
      </c>
    </row>
    <row r="25" spans="1:20" x14ac:dyDescent="0.25">
      <c r="A25" s="9">
        <v>6</v>
      </c>
      <c r="B25" s="14" t="s">
        <v>34</v>
      </c>
      <c r="C25" s="11">
        <f>SUM(D25:S25)</f>
        <v>468880.49</v>
      </c>
      <c r="D25" s="11">
        <f>D81</f>
        <v>0</v>
      </c>
      <c r="E25" s="11">
        <f t="shared" ref="E25:O25" si="3">E81</f>
        <v>0</v>
      </c>
      <c r="F25" s="11">
        <f t="shared" si="3"/>
        <v>0</v>
      </c>
      <c r="G25" s="11">
        <f t="shared" si="3"/>
        <v>13000</v>
      </c>
      <c r="H25" s="11">
        <f t="shared" si="3"/>
        <v>0</v>
      </c>
      <c r="I25" s="11">
        <f t="shared" si="3"/>
        <v>0</v>
      </c>
      <c r="J25" s="11">
        <f t="shared" si="3"/>
        <v>0</v>
      </c>
      <c r="K25" s="11">
        <f t="shared" si="3"/>
        <v>0</v>
      </c>
      <c r="L25" s="11">
        <f t="shared" si="3"/>
        <v>134012.57999999999</v>
      </c>
      <c r="M25" s="11">
        <f t="shared" si="3"/>
        <v>321867.90999999997</v>
      </c>
      <c r="N25" s="11">
        <f t="shared" si="3"/>
        <v>0</v>
      </c>
      <c r="O25" s="11">
        <f t="shared" si="3"/>
        <v>0</v>
      </c>
      <c r="P25" s="11">
        <f>P81</f>
        <v>0</v>
      </c>
      <c r="Q25" s="11">
        <f>Q81</f>
        <v>0</v>
      </c>
      <c r="R25" s="11">
        <f>R81</f>
        <v>0</v>
      </c>
      <c r="S25" s="11">
        <f>S81</f>
        <v>0</v>
      </c>
      <c r="T25" s="13" t="s">
        <v>33</v>
      </c>
    </row>
    <row r="26" spans="1:20" x14ac:dyDescent="0.25">
      <c r="A26" s="9">
        <v>7</v>
      </c>
      <c r="B26" s="14" t="s">
        <v>35</v>
      </c>
      <c r="C26" s="11">
        <f>SUM(D26:S26)</f>
        <v>441289919.5</v>
      </c>
      <c r="D26" s="11">
        <f t="shared" ref="D26:S26" si="4">D32+D64+D82</f>
        <v>10755149.99</v>
      </c>
      <c r="E26" s="11">
        <f t="shared" si="4"/>
        <v>10818963.91</v>
      </c>
      <c r="F26" s="11">
        <f t="shared" si="4"/>
        <v>11112521.449999999</v>
      </c>
      <c r="G26" s="11">
        <f t="shared" si="4"/>
        <v>23207932.149999999</v>
      </c>
      <c r="H26" s="11">
        <f t="shared" si="4"/>
        <v>19088811.450000003</v>
      </c>
      <c r="I26" s="11">
        <f t="shared" si="4"/>
        <v>30846190.689999998</v>
      </c>
      <c r="J26" s="11">
        <f t="shared" si="4"/>
        <v>34702600.980000004</v>
      </c>
      <c r="K26" s="11">
        <f t="shared" si="4"/>
        <v>64705660.649999999</v>
      </c>
      <c r="L26" s="11">
        <f t="shared" si="4"/>
        <v>69944575.489999995</v>
      </c>
      <c r="M26" s="11">
        <f t="shared" si="4"/>
        <v>24444558.129999999</v>
      </c>
      <c r="N26" s="11">
        <f t="shared" si="4"/>
        <v>28949053.710000001</v>
      </c>
      <c r="O26" s="11">
        <f t="shared" si="4"/>
        <v>22560280.18</v>
      </c>
      <c r="P26" s="11">
        <f t="shared" si="4"/>
        <v>22547780.18</v>
      </c>
      <c r="Q26" s="11">
        <f>Q32+Q64+Q82</f>
        <v>22535280.18</v>
      </c>
      <c r="R26" s="11">
        <f t="shared" si="4"/>
        <v>22535280.18</v>
      </c>
      <c r="S26" s="11">
        <f t="shared" si="4"/>
        <v>22535280.18</v>
      </c>
      <c r="T26" s="13" t="s">
        <v>33</v>
      </c>
    </row>
    <row r="27" spans="1:20" ht="15" x14ac:dyDescent="0.25">
      <c r="A27" s="9">
        <v>8</v>
      </c>
      <c r="B27" s="46" t="s">
        <v>37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1:20" ht="30" x14ac:dyDescent="0.25">
      <c r="A28" s="9">
        <v>9</v>
      </c>
      <c r="B28" s="10" t="s">
        <v>38</v>
      </c>
      <c r="C28" s="11">
        <f>C29</f>
        <v>150402175.87</v>
      </c>
      <c r="D28" s="11">
        <f t="shared" ref="D28:S28" si="5">D29</f>
        <v>7440.94</v>
      </c>
      <c r="E28" s="11">
        <f t="shared" si="5"/>
        <v>12000</v>
      </c>
      <c r="F28" s="11">
        <f t="shared" si="5"/>
        <v>0</v>
      </c>
      <c r="G28" s="11">
        <f t="shared" si="5"/>
        <v>10116870.199999999</v>
      </c>
      <c r="H28" s="11">
        <f t="shared" si="5"/>
        <v>5528186.7400000002</v>
      </c>
      <c r="I28" s="11">
        <f t="shared" si="5"/>
        <v>16697884.77</v>
      </c>
      <c r="J28" s="11">
        <f t="shared" si="5"/>
        <v>18951024.079999998</v>
      </c>
      <c r="K28" s="11">
        <f t="shared" si="5"/>
        <v>46213493.880000003</v>
      </c>
      <c r="L28" s="11">
        <f t="shared" si="5"/>
        <v>52864275.259999998</v>
      </c>
      <c r="M28" s="11">
        <f t="shared" si="5"/>
        <v>11000</v>
      </c>
      <c r="N28" s="11">
        <f t="shared" si="5"/>
        <v>0</v>
      </c>
      <c r="O28" s="11">
        <f t="shared" si="5"/>
        <v>0</v>
      </c>
      <c r="P28" s="11">
        <f t="shared" si="5"/>
        <v>0</v>
      </c>
      <c r="Q28" s="11">
        <f t="shared" si="5"/>
        <v>0</v>
      </c>
      <c r="R28" s="11">
        <f t="shared" si="5"/>
        <v>0</v>
      </c>
      <c r="S28" s="11">
        <f t="shared" si="5"/>
        <v>0</v>
      </c>
      <c r="T28" s="13" t="s">
        <v>33</v>
      </c>
    </row>
    <row r="29" spans="1:20" x14ac:dyDescent="0.25">
      <c r="A29" s="9">
        <v>10</v>
      </c>
      <c r="B29" s="14" t="s">
        <v>35</v>
      </c>
      <c r="C29" s="11">
        <f>SUM(D29:S29)</f>
        <v>150402175.87</v>
      </c>
      <c r="D29" s="11">
        <f t="shared" ref="D29:O29" si="6">D32</f>
        <v>7440.94</v>
      </c>
      <c r="E29" s="11">
        <f t="shared" si="6"/>
        <v>12000</v>
      </c>
      <c r="F29" s="11">
        <f t="shared" si="6"/>
        <v>0</v>
      </c>
      <c r="G29" s="11">
        <f t="shared" si="6"/>
        <v>10116870.199999999</v>
      </c>
      <c r="H29" s="11">
        <f t="shared" si="6"/>
        <v>5528186.7400000002</v>
      </c>
      <c r="I29" s="11">
        <f t="shared" si="6"/>
        <v>16697884.77</v>
      </c>
      <c r="J29" s="11">
        <f t="shared" si="6"/>
        <v>18951024.079999998</v>
      </c>
      <c r="K29" s="11">
        <f t="shared" si="6"/>
        <v>46213493.880000003</v>
      </c>
      <c r="L29" s="11">
        <f t="shared" si="6"/>
        <v>52864275.259999998</v>
      </c>
      <c r="M29" s="11">
        <f t="shared" si="6"/>
        <v>11000</v>
      </c>
      <c r="N29" s="11">
        <f t="shared" si="6"/>
        <v>0</v>
      </c>
      <c r="O29" s="11">
        <f t="shared" si="6"/>
        <v>0</v>
      </c>
      <c r="P29" s="11">
        <f>P32</f>
        <v>0</v>
      </c>
      <c r="Q29" s="11">
        <f>Q32</f>
        <v>0</v>
      </c>
      <c r="R29" s="11">
        <f>R32</f>
        <v>0</v>
      </c>
      <c r="S29" s="11">
        <f>S32</f>
        <v>0</v>
      </c>
      <c r="T29" s="13" t="s">
        <v>33</v>
      </c>
    </row>
    <row r="30" spans="1:20" ht="15" x14ac:dyDescent="0.25">
      <c r="A30" s="9">
        <v>11</v>
      </c>
      <c r="B30" s="46" t="s">
        <v>39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1:20" ht="30" x14ac:dyDescent="0.25">
      <c r="A31" s="15">
        <v>12</v>
      </c>
      <c r="B31" s="16" t="s">
        <v>40</v>
      </c>
      <c r="C31" s="17">
        <f>C32</f>
        <v>150402175.87</v>
      </c>
      <c r="D31" s="17">
        <f t="shared" ref="D31:S31" si="7">D32</f>
        <v>7440.94</v>
      </c>
      <c r="E31" s="17">
        <f t="shared" si="7"/>
        <v>12000</v>
      </c>
      <c r="F31" s="17">
        <f t="shared" si="7"/>
        <v>0</v>
      </c>
      <c r="G31" s="17">
        <f t="shared" si="7"/>
        <v>10116870.199999999</v>
      </c>
      <c r="H31" s="17">
        <f t="shared" si="7"/>
        <v>5528186.7400000002</v>
      </c>
      <c r="I31" s="17">
        <f t="shared" si="7"/>
        <v>16697884.77</v>
      </c>
      <c r="J31" s="17">
        <f t="shared" si="7"/>
        <v>18951024.079999998</v>
      </c>
      <c r="K31" s="17">
        <f t="shared" si="7"/>
        <v>46213493.880000003</v>
      </c>
      <c r="L31" s="17">
        <f t="shared" si="7"/>
        <v>52864275.259999998</v>
      </c>
      <c r="M31" s="17">
        <f t="shared" si="7"/>
        <v>11000</v>
      </c>
      <c r="N31" s="17">
        <f t="shared" si="7"/>
        <v>0</v>
      </c>
      <c r="O31" s="17">
        <f t="shared" si="7"/>
        <v>0</v>
      </c>
      <c r="P31" s="17">
        <f t="shared" si="7"/>
        <v>0</v>
      </c>
      <c r="Q31" s="17">
        <f t="shared" si="7"/>
        <v>0</v>
      </c>
      <c r="R31" s="17">
        <f t="shared" si="7"/>
        <v>0</v>
      </c>
      <c r="S31" s="17">
        <f t="shared" si="7"/>
        <v>0</v>
      </c>
      <c r="T31" s="18" t="s">
        <v>33</v>
      </c>
    </row>
    <row r="32" spans="1:20" x14ac:dyDescent="0.25">
      <c r="A32" s="15">
        <v>13</v>
      </c>
      <c r="B32" s="19" t="s">
        <v>35</v>
      </c>
      <c r="C32" s="20">
        <f>SUM(D32:S32)</f>
        <v>150402175.87</v>
      </c>
      <c r="D32" s="20">
        <f t="shared" ref="D32:K32" si="8">D34+D36+D38+D40+D42+D44+D46+D48+D50+D52+D54+D56</f>
        <v>7440.94</v>
      </c>
      <c r="E32" s="20">
        <f t="shared" si="8"/>
        <v>12000</v>
      </c>
      <c r="F32" s="20">
        <f t="shared" si="8"/>
        <v>0</v>
      </c>
      <c r="G32" s="20">
        <f t="shared" si="8"/>
        <v>10116870.199999999</v>
      </c>
      <c r="H32" s="20">
        <f t="shared" si="8"/>
        <v>5528186.7400000002</v>
      </c>
      <c r="I32" s="20">
        <f t="shared" si="8"/>
        <v>16697884.77</v>
      </c>
      <c r="J32" s="20">
        <f t="shared" si="8"/>
        <v>18951024.079999998</v>
      </c>
      <c r="K32" s="20">
        <f t="shared" si="8"/>
        <v>46213493.880000003</v>
      </c>
      <c r="L32" s="20">
        <f t="shared" ref="L32:S32" si="9">L34+L36+L38+L40+L42+L44+L46+L48+L50+L52+L54+L56+L58</f>
        <v>52864275.259999998</v>
      </c>
      <c r="M32" s="20">
        <f t="shared" si="9"/>
        <v>11000</v>
      </c>
      <c r="N32" s="20">
        <f t="shared" si="9"/>
        <v>0</v>
      </c>
      <c r="O32" s="20">
        <f t="shared" si="9"/>
        <v>0</v>
      </c>
      <c r="P32" s="20">
        <f t="shared" si="9"/>
        <v>0</v>
      </c>
      <c r="Q32" s="20">
        <f t="shared" si="9"/>
        <v>0</v>
      </c>
      <c r="R32" s="20">
        <f t="shared" si="9"/>
        <v>0</v>
      </c>
      <c r="S32" s="20">
        <f t="shared" si="9"/>
        <v>0</v>
      </c>
      <c r="T32" s="21" t="s">
        <v>33</v>
      </c>
    </row>
    <row r="33" spans="1:20" ht="110.25" customHeight="1" x14ac:dyDescent="0.25">
      <c r="A33" s="15">
        <v>14</v>
      </c>
      <c r="B33" s="22" t="s">
        <v>41</v>
      </c>
      <c r="C33" s="23">
        <f>C34</f>
        <v>0</v>
      </c>
      <c r="D33" s="23">
        <f t="shared" ref="D33:S33" si="10">D34</f>
        <v>0</v>
      </c>
      <c r="E33" s="23">
        <f t="shared" si="10"/>
        <v>0</v>
      </c>
      <c r="F33" s="23">
        <f t="shared" si="10"/>
        <v>0</v>
      </c>
      <c r="G33" s="23">
        <f t="shared" si="10"/>
        <v>0</v>
      </c>
      <c r="H33" s="23">
        <f t="shared" si="10"/>
        <v>0</v>
      </c>
      <c r="I33" s="23">
        <f t="shared" si="10"/>
        <v>0</v>
      </c>
      <c r="J33" s="23">
        <f t="shared" si="10"/>
        <v>0</v>
      </c>
      <c r="K33" s="23">
        <f t="shared" si="10"/>
        <v>0</v>
      </c>
      <c r="L33" s="23">
        <f>L34</f>
        <v>0</v>
      </c>
      <c r="M33" s="23">
        <f t="shared" si="10"/>
        <v>0</v>
      </c>
      <c r="N33" s="23">
        <f t="shared" si="10"/>
        <v>0</v>
      </c>
      <c r="O33" s="23">
        <f t="shared" si="10"/>
        <v>0</v>
      </c>
      <c r="P33" s="23">
        <f t="shared" si="10"/>
        <v>0</v>
      </c>
      <c r="Q33" s="23">
        <f t="shared" si="10"/>
        <v>0</v>
      </c>
      <c r="R33" s="23">
        <f t="shared" si="10"/>
        <v>0</v>
      </c>
      <c r="S33" s="23">
        <f t="shared" si="10"/>
        <v>0</v>
      </c>
      <c r="T33" s="21" t="s">
        <v>42</v>
      </c>
    </row>
    <row r="34" spans="1:20" x14ac:dyDescent="0.25">
      <c r="A34" s="15">
        <v>15</v>
      </c>
      <c r="B34" s="19" t="s">
        <v>35</v>
      </c>
      <c r="C34" s="23">
        <f>SUM(D34:S34)</f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1" t="s">
        <v>43</v>
      </c>
    </row>
    <row r="35" spans="1:20" ht="95.25" customHeight="1" x14ac:dyDescent="0.25">
      <c r="A35" s="15">
        <v>16</v>
      </c>
      <c r="B35" s="22" t="s">
        <v>89</v>
      </c>
      <c r="C35" s="23">
        <f>C36</f>
        <v>0</v>
      </c>
      <c r="D35" s="23">
        <f t="shared" ref="D35:S35" si="11">D36</f>
        <v>0</v>
      </c>
      <c r="E35" s="23">
        <f t="shared" si="11"/>
        <v>0</v>
      </c>
      <c r="F35" s="23">
        <f t="shared" si="11"/>
        <v>0</v>
      </c>
      <c r="G35" s="23">
        <f t="shared" si="11"/>
        <v>0</v>
      </c>
      <c r="H35" s="23">
        <f t="shared" si="11"/>
        <v>0</v>
      </c>
      <c r="I35" s="23">
        <f t="shared" si="11"/>
        <v>0</v>
      </c>
      <c r="J35" s="23">
        <f t="shared" si="11"/>
        <v>0</v>
      </c>
      <c r="K35" s="23">
        <f t="shared" si="11"/>
        <v>0</v>
      </c>
      <c r="L35" s="23">
        <f t="shared" si="11"/>
        <v>0</v>
      </c>
      <c r="M35" s="23">
        <f t="shared" si="11"/>
        <v>0</v>
      </c>
      <c r="N35" s="23">
        <f t="shared" si="11"/>
        <v>0</v>
      </c>
      <c r="O35" s="23">
        <f t="shared" si="11"/>
        <v>0</v>
      </c>
      <c r="P35" s="23">
        <f t="shared" si="11"/>
        <v>0</v>
      </c>
      <c r="Q35" s="23">
        <f t="shared" si="11"/>
        <v>0</v>
      </c>
      <c r="R35" s="23">
        <f t="shared" si="11"/>
        <v>0</v>
      </c>
      <c r="S35" s="23">
        <f t="shared" si="11"/>
        <v>0</v>
      </c>
      <c r="T35" s="21" t="s">
        <v>44</v>
      </c>
    </row>
    <row r="36" spans="1:20" x14ac:dyDescent="0.25">
      <c r="A36" s="15">
        <v>17</v>
      </c>
      <c r="B36" s="19" t="s">
        <v>45</v>
      </c>
      <c r="C36" s="23">
        <f>SUM(D36:S36)</f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1" t="s">
        <v>43</v>
      </c>
    </row>
    <row r="37" spans="1:20" ht="87.75" customHeight="1" x14ac:dyDescent="0.25">
      <c r="A37" s="15">
        <v>18</v>
      </c>
      <c r="B37" s="22" t="s">
        <v>46</v>
      </c>
      <c r="C37" s="23">
        <f>SUM(D37:S37)</f>
        <v>0</v>
      </c>
      <c r="D37" s="23">
        <f t="shared" ref="D37:S37" si="12">D38</f>
        <v>0</v>
      </c>
      <c r="E37" s="23">
        <f t="shared" si="12"/>
        <v>0</v>
      </c>
      <c r="F37" s="23">
        <f t="shared" si="12"/>
        <v>0</v>
      </c>
      <c r="G37" s="23">
        <f t="shared" si="12"/>
        <v>0</v>
      </c>
      <c r="H37" s="23">
        <f t="shared" si="12"/>
        <v>0</v>
      </c>
      <c r="I37" s="23">
        <f t="shared" si="12"/>
        <v>0</v>
      </c>
      <c r="J37" s="23">
        <f t="shared" si="12"/>
        <v>0</v>
      </c>
      <c r="K37" s="23">
        <f t="shared" si="12"/>
        <v>0</v>
      </c>
      <c r="L37" s="23">
        <f t="shared" si="12"/>
        <v>0</v>
      </c>
      <c r="M37" s="23">
        <f t="shared" si="12"/>
        <v>0</v>
      </c>
      <c r="N37" s="23">
        <f t="shared" si="12"/>
        <v>0</v>
      </c>
      <c r="O37" s="23">
        <f t="shared" si="12"/>
        <v>0</v>
      </c>
      <c r="P37" s="23">
        <f t="shared" si="12"/>
        <v>0</v>
      </c>
      <c r="Q37" s="23">
        <f t="shared" si="12"/>
        <v>0</v>
      </c>
      <c r="R37" s="23">
        <f t="shared" si="12"/>
        <v>0</v>
      </c>
      <c r="S37" s="23">
        <f t="shared" si="12"/>
        <v>0</v>
      </c>
      <c r="T37" s="21" t="s">
        <v>47</v>
      </c>
    </row>
    <row r="38" spans="1:20" x14ac:dyDescent="0.25">
      <c r="A38" s="15">
        <v>19</v>
      </c>
      <c r="B38" s="19" t="s">
        <v>35</v>
      </c>
      <c r="C38" s="23">
        <f>SUM(D38:M38)</f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1" t="s">
        <v>43</v>
      </c>
    </row>
    <row r="39" spans="1:20" ht="181.5" customHeight="1" x14ac:dyDescent="0.25">
      <c r="A39" s="15">
        <v>20</v>
      </c>
      <c r="B39" s="24" t="s">
        <v>93</v>
      </c>
      <c r="C39" s="23">
        <f>SUM(D39:S39)</f>
        <v>0</v>
      </c>
      <c r="D39" s="23">
        <f t="shared" ref="D39:S39" si="13">D40</f>
        <v>0</v>
      </c>
      <c r="E39" s="23">
        <f>E40</f>
        <v>0</v>
      </c>
      <c r="F39" s="23">
        <f t="shared" si="13"/>
        <v>0</v>
      </c>
      <c r="G39" s="23">
        <f t="shared" si="13"/>
        <v>0</v>
      </c>
      <c r="H39" s="23">
        <f t="shared" si="13"/>
        <v>0</v>
      </c>
      <c r="I39" s="23">
        <f t="shared" si="13"/>
        <v>0</v>
      </c>
      <c r="J39" s="23">
        <f t="shared" si="13"/>
        <v>0</v>
      </c>
      <c r="K39" s="23">
        <f t="shared" si="13"/>
        <v>0</v>
      </c>
      <c r="L39" s="23">
        <f t="shared" si="13"/>
        <v>0</v>
      </c>
      <c r="M39" s="23">
        <f t="shared" si="13"/>
        <v>0</v>
      </c>
      <c r="N39" s="23">
        <f t="shared" si="13"/>
        <v>0</v>
      </c>
      <c r="O39" s="23">
        <f t="shared" si="13"/>
        <v>0</v>
      </c>
      <c r="P39" s="23">
        <f t="shared" si="13"/>
        <v>0</v>
      </c>
      <c r="Q39" s="23">
        <f t="shared" si="13"/>
        <v>0</v>
      </c>
      <c r="R39" s="23">
        <f t="shared" si="13"/>
        <v>0</v>
      </c>
      <c r="S39" s="23">
        <f t="shared" si="13"/>
        <v>0</v>
      </c>
      <c r="T39" s="21" t="s">
        <v>48</v>
      </c>
    </row>
    <row r="40" spans="1:20" x14ac:dyDescent="0.25">
      <c r="A40" s="15">
        <v>21</v>
      </c>
      <c r="B40" s="19" t="s">
        <v>45</v>
      </c>
      <c r="C40" s="23">
        <f>SUM(D40:S40)</f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1" t="s">
        <v>43</v>
      </c>
    </row>
    <row r="41" spans="1:20" ht="91.5" customHeight="1" x14ac:dyDescent="0.25">
      <c r="A41" s="15">
        <v>22</v>
      </c>
      <c r="B41" s="19" t="s">
        <v>49</v>
      </c>
      <c r="C41" s="23">
        <f>C42</f>
        <v>0</v>
      </c>
      <c r="D41" s="23">
        <f t="shared" ref="D41:S41" si="14">D42</f>
        <v>0</v>
      </c>
      <c r="E41" s="23">
        <f t="shared" si="14"/>
        <v>0</v>
      </c>
      <c r="F41" s="23">
        <f t="shared" si="14"/>
        <v>0</v>
      </c>
      <c r="G41" s="23">
        <f t="shared" si="14"/>
        <v>0</v>
      </c>
      <c r="H41" s="23">
        <f t="shared" si="14"/>
        <v>0</v>
      </c>
      <c r="I41" s="23">
        <f t="shared" si="14"/>
        <v>0</v>
      </c>
      <c r="J41" s="23">
        <f t="shared" si="14"/>
        <v>0</v>
      </c>
      <c r="K41" s="23">
        <f t="shared" si="14"/>
        <v>0</v>
      </c>
      <c r="L41" s="23">
        <f t="shared" si="14"/>
        <v>0</v>
      </c>
      <c r="M41" s="23">
        <f t="shared" si="14"/>
        <v>0</v>
      </c>
      <c r="N41" s="23">
        <f t="shared" si="14"/>
        <v>0</v>
      </c>
      <c r="O41" s="23">
        <f t="shared" si="14"/>
        <v>0</v>
      </c>
      <c r="P41" s="23">
        <f t="shared" si="14"/>
        <v>0</v>
      </c>
      <c r="Q41" s="23">
        <f t="shared" si="14"/>
        <v>0</v>
      </c>
      <c r="R41" s="23">
        <f t="shared" si="14"/>
        <v>0</v>
      </c>
      <c r="S41" s="23">
        <f t="shared" si="14"/>
        <v>0</v>
      </c>
      <c r="T41" s="21" t="s">
        <v>50</v>
      </c>
    </row>
    <row r="42" spans="1:20" x14ac:dyDescent="0.25">
      <c r="A42" s="15">
        <v>23</v>
      </c>
      <c r="B42" s="19" t="s">
        <v>35</v>
      </c>
      <c r="C42" s="23">
        <f>SUM(D42:S42)</f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1" t="s">
        <v>43</v>
      </c>
    </row>
    <row r="43" spans="1:20" ht="87.75" customHeight="1" x14ac:dyDescent="0.25">
      <c r="A43" s="15">
        <v>24</v>
      </c>
      <c r="B43" s="25" t="s">
        <v>51</v>
      </c>
      <c r="C43" s="23">
        <f>C44</f>
        <v>0</v>
      </c>
      <c r="D43" s="23">
        <f t="shared" ref="D43:S43" si="15">D44</f>
        <v>0</v>
      </c>
      <c r="E43" s="23">
        <f t="shared" si="15"/>
        <v>0</v>
      </c>
      <c r="F43" s="23">
        <f t="shared" si="15"/>
        <v>0</v>
      </c>
      <c r="G43" s="23">
        <f t="shared" si="15"/>
        <v>0</v>
      </c>
      <c r="H43" s="23">
        <f t="shared" si="15"/>
        <v>0</v>
      </c>
      <c r="I43" s="23">
        <f t="shared" si="15"/>
        <v>0</v>
      </c>
      <c r="J43" s="23">
        <f t="shared" si="15"/>
        <v>0</v>
      </c>
      <c r="K43" s="23">
        <f t="shared" si="15"/>
        <v>0</v>
      </c>
      <c r="L43" s="23">
        <f t="shared" si="15"/>
        <v>0</v>
      </c>
      <c r="M43" s="23">
        <f t="shared" si="15"/>
        <v>0</v>
      </c>
      <c r="N43" s="23">
        <f t="shared" si="15"/>
        <v>0</v>
      </c>
      <c r="O43" s="23">
        <f t="shared" si="15"/>
        <v>0</v>
      </c>
      <c r="P43" s="23">
        <f t="shared" si="15"/>
        <v>0</v>
      </c>
      <c r="Q43" s="23">
        <f t="shared" si="15"/>
        <v>0</v>
      </c>
      <c r="R43" s="23">
        <f t="shared" si="15"/>
        <v>0</v>
      </c>
      <c r="S43" s="23">
        <f t="shared" si="15"/>
        <v>0</v>
      </c>
      <c r="T43" s="21" t="s">
        <v>52</v>
      </c>
    </row>
    <row r="44" spans="1:20" x14ac:dyDescent="0.25">
      <c r="A44" s="15">
        <v>25</v>
      </c>
      <c r="B44" s="19" t="s">
        <v>35</v>
      </c>
      <c r="C44" s="23">
        <f>SUM(D44:S44)</f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1" t="s">
        <v>43</v>
      </c>
    </row>
    <row r="45" spans="1:20" ht="76.5" customHeight="1" x14ac:dyDescent="0.25">
      <c r="A45" s="15">
        <v>26</v>
      </c>
      <c r="B45" s="19" t="s">
        <v>53</v>
      </c>
      <c r="C45" s="23">
        <f>C46</f>
        <v>0</v>
      </c>
      <c r="D45" s="23">
        <f t="shared" ref="D45:S45" si="16">D46</f>
        <v>0</v>
      </c>
      <c r="E45" s="23">
        <f t="shared" si="16"/>
        <v>0</v>
      </c>
      <c r="F45" s="23">
        <f t="shared" si="16"/>
        <v>0</v>
      </c>
      <c r="G45" s="23">
        <f t="shared" si="16"/>
        <v>0</v>
      </c>
      <c r="H45" s="23">
        <f t="shared" si="16"/>
        <v>0</v>
      </c>
      <c r="I45" s="23">
        <f t="shared" si="16"/>
        <v>0</v>
      </c>
      <c r="J45" s="23">
        <f t="shared" si="16"/>
        <v>0</v>
      </c>
      <c r="K45" s="23">
        <f t="shared" si="16"/>
        <v>0</v>
      </c>
      <c r="L45" s="23">
        <f t="shared" si="16"/>
        <v>0</v>
      </c>
      <c r="M45" s="23">
        <f t="shared" si="16"/>
        <v>0</v>
      </c>
      <c r="N45" s="23">
        <f t="shared" si="16"/>
        <v>0</v>
      </c>
      <c r="O45" s="23">
        <f t="shared" si="16"/>
        <v>0</v>
      </c>
      <c r="P45" s="23">
        <f t="shared" si="16"/>
        <v>0</v>
      </c>
      <c r="Q45" s="23">
        <f t="shared" si="16"/>
        <v>0</v>
      </c>
      <c r="R45" s="23">
        <f t="shared" si="16"/>
        <v>0</v>
      </c>
      <c r="S45" s="23">
        <f t="shared" si="16"/>
        <v>0</v>
      </c>
      <c r="T45" s="21" t="s">
        <v>54</v>
      </c>
    </row>
    <row r="46" spans="1:20" ht="27" customHeight="1" x14ac:dyDescent="0.25">
      <c r="A46" s="15">
        <v>27</v>
      </c>
      <c r="B46" s="19" t="s">
        <v>35</v>
      </c>
      <c r="C46" s="23">
        <f>SUM(D46:S46)</f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1" t="s">
        <v>43</v>
      </c>
    </row>
    <row r="47" spans="1:20" ht="210" x14ac:dyDescent="0.25">
      <c r="A47" s="15">
        <v>28</v>
      </c>
      <c r="B47" s="25" t="s">
        <v>92</v>
      </c>
      <c r="C47" s="20">
        <f>C48</f>
        <v>150381175.87</v>
      </c>
      <c r="D47" s="20">
        <f t="shared" ref="D47:S47" si="17">D48</f>
        <v>7440.94</v>
      </c>
      <c r="E47" s="20">
        <f t="shared" si="17"/>
        <v>12000</v>
      </c>
      <c r="F47" s="20">
        <f t="shared" si="17"/>
        <v>0</v>
      </c>
      <c r="G47" s="20">
        <f t="shared" si="17"/>
        <v>10116870.199999999</v>
      </c>
      <c r="H47" s="20">
        <f t="shared" si="17"/>
        <v>5528186.7400000002</v>
      </c>
      <c r="I47" s="20">
        <f t="shared" si="17"/>
        <v>16697884.77</v>
      </c>
      <c r="J47" s="20">
        <f t="shared" si="17"/>
        <v>18951024.079999998</v>
      </c>
      <c r="K47" s="40">
        <f t="shared" si="17"/>
        <v>46213493.880000003</v>
      </c>
      <c r="L47" s="40">
        <f>L48</f>
        <v>52854275.259999998</v>
      </c>
      <c r="M47" s="26">
        <f t="shared" si="17"/>
        <v>0</v>
      </c>
      <c r="N47" s="26">
        <f t="shared" si="17"/>
        <v>0</v>
      </c>
      <c r="O47" s="26">
        <f t="shared" si="17"/>
        <v>0</v>
      </c>
      <c r="P47" s="26">
        <f t="shared" si="17"/>
        <v>0</v>
      </c>
      <c r="Q47" s="26">
        <f t="shared" si="17"/>
        <v>0</v>
      </c>
      <c r="R47" s="26">
        <f t="shared" si="17"/>
        <v>0</v>
      </c>
      <c r="S47" s="26">
        <f t="shared" si="17"/>
        <v>0</v>
      </c>
      <c r="T47" s="21" t="s">
        <v>55</v>
      </c>
    </row>
    <row r="48" spans="1:20" x14ac:dyDescent="0.25">
      <c r="A48" s="15">
        <v>29</v>
      </c>
      <c r="B48" s="19" t="s">
        <v>35</v>
      </c>
      <c r="C48" s="20">
        <f>SUM(D48:S48)</f>
        <v>150381175.87</v>
      </c>
      <c r="D48" s="20">
        <v>7440.94</v>
      </c>
      <c r="E48" s="20">
        <v>12000</v>
      </c>
      <c r="F48" s="20">
        <v>0</v>
      </c>
      <c r="G48" s="20">
        <v>10116870.199999999</v>
      </c>
      <c r="H48" s="20">
        <v>5528186.7400000002</v>
      </c>
      <c r="I48" s="20">
        <v>16697884.77</v>
      </c>
      <c r="J48" s="20">
        <v>18951024.079999998</v>
      </c>
      <c r="K48" s="41">
        <v>46213493.880000003</v>
      </c>
      <c r="L48" s="42">
        <v>52854275.259999998</v>
      </c>
      <c r="M48" s="28">
        <v>0</v>
      </c>
      <c r="N48" s="28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1" t="s">
        <v>43</v>
      </c>
    </row>
    <row r="49" spans="1:20" ht="60" x14ac:dyDescent="0.25">
      <c r="A49" s="15">
        <v>30</v>
      </c>
      <c r="B49" s="19" t="s">
        <v>56</v>
      </c>
      <c r="C49" s="23">
        <f>C50</f>
        <v>0</v>
      </c>
      <c r="D49" s="23">
        <f t="shared" ref="D49:S49" si="18">D50</f>
        <v>0</v>
      </c>
      <c r="E49" s="23">
        <f t="shared" si="18"/>
        <v>0</v>
      </c>
      <c r="F49" s="23">
        <f t="shared" si="18"/>
        <v>0</v>
      </c>
      <c r="G49" s="23">
        <f t="shared" si="18"/>
        <v>0</v>
      </c>
      <c r="H49" s="23">
        <f t="shared" si="18"/>
        <v>0</v>
      </c>
      <c r="I49" s="23">
        <f t="shared" si="18"/>
        <v>0</v>
      </c>
      <c r="J49" s="23">
        <f t="shared" si="18"/>
        <v>0</v>
      </c>
      <c r="K49" s="23">
        <f t="shared" si="18"/>
        <v>0</v>
      </c>
      <c r="L49" s="23">
        <f t="shared" si="18"/>
        <v>0</v>
      </c>
      <c r="M49" s="23">
        <f t="shared" si="18"/>
        <v>0</v>
      </c>
      <c r="N49" s="23">
        <f t="shared" si="18"/>
        <v>0</v>
      </c>
      <c r="O49" s="23">
        <f t="shared" si="18"/>
        <v>0</v>
      </c>
      <c r="P49" s="23">
        <f t="shared" si="18"/>
        <v>0</v>
      </c>
      <c r="Q49" s="23">
        <f t="shared" si="18"/>
        <v>0</v>
      </c>
      <c r="R49" s="23">
        <f t="shared" si="18"/>
        <v>0</v>
      </c>
      <c r="S49" s="23">
        <f t="shared" si="18"/>
        <v>0</v>
      </c>
      <c r="T49" s="21" t="s">
        <v>57</v>
      </c>
    </row>
    <row r="50" spans="1:20" x14ac:dyDescent="0.25">
      <c r="A50" s="15">
        <v>31</v>
      </c>
      <c r="B50" s="19" t="s">
        <v>35</v>
      </c>
      <c r="C50" s="23">
        <f>SUM(D50:S50)</f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1" t="s">
        <v>43</v>
      </c>
    </row>
    <row r="51" spans="1:20" ht="45" x14ac:dyDescent="0.25">
      <c r="A51" s="15">
        <v>32</v>
      </c>
      <c r="B51" s="19" t="s">
        <v>58</v>
      </c>
      <c r="C51" s="23">
        <f>C52</f>
        <v>0</v>
      </c>
      <c r="D51" s="23">
        <f t="shared" ref="D51:S51" si="19">D52</f>
        <v>0</v>
      </c>
      <c r="E51" s="23">
        <f t="shared" si="19"/>
        <v>0</v>
      </c>
      <c r="F51" s="23">
        <f t="shared" si="19"/>
        <v>0</v>
      </c>
      <c r="G51" s="23">
        <f t="shared" si="19"/>
        <v>0</v>
      </c>
      <c r="H51" s="23">
        <f t="shared" si="19"/>
        <v>0</v>
      </c>
      <c r="I51" s="23">
        <f t="shared" si="19"/>
        <v>0</v>
      </c>
      <c r="J51" s="23">
        <f t="shared" si="19"/>
        <v>0</v>
      </c>
      <c r="K51" s="23">
        <f t="shared" si="19"/>
        <v>0</v>
      </c>
      <c r="L51" s="23">
        <f t="shared" si="19"/>
        <v>0</v>
      </c>
      <c r="M51" s="23">
        <f t="shared" si="19"/>
        <v>0</v>
      </c>
      <c r="N51" s="23">
        <f t="shared" si="19"/>
        <v>0</v>
      </c>
      <c r="O51" s="23">
        <f t="shared" si="19"/>
        <v>0</v>
      </c>
      <c r="P51" s="23">
        <f t="shared" si="19"/>
        <v>0</v>
      </c>
      <c r="Q51" s="23">
        <f t="shared" si="19"/>
        <v>0</v>
      </c>
      <c r="R51" s="23">
        <f t="shared" si="19"/>
        <v>0</v>
      </c>
      <c r="S51" s="23">
        <f t="shared" si="19"/>
        <v>0</v>
      </c>
      <c r="T51" s="21" t="s">
        <v>59</v>
      </c>
    </row>
    <row r="52" spans="1:20" x14ac:dyDescent="0.25">
      <c r="A52" s="15">
        <v>33</v>
      </c>
      <c r="B52" s="19" t="s">
        <v>35</v>
      </c>
      <c r="C52" s="23">
        <f>D52+E52+F52+G52+H52+I52+J52+K52+L52+M52+N52+O52+P52+Q52+R52+S52</f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1" t="s">
        <v>43</v>
      </c>
    </row>
    <row r="53" spans="1:20" ht="60" x14ac:dyDescent="0.25">
      <c r="A53" s="15">
        <v>34</v>
      </c>
      <c r="B53" s="19" t="s">
        <v>60</v>
      </c>
      <c r="C53" s="23">
        <f>C54</f>
        <v>0</v>
      </c>
      <c r="D53" s="23">
        <f t="shared" ref="D53:S53" si="20">D54</f>
        <v>0</v>
      </c>
      <c r="E53" s="23">
        <f t="shared" si="20"/>
        <v>0</v>
      </c>
      <c r="F53" s="23">
        <f t="shared" si="20"/>
        <v>0</v>
      </c>
      <c r="G53" s="23">
        <f t="shared" si="20"/>
        <v>0</v>
      </c>
      <c r="H53" s="23">
        <f t="shared" si="20"/>
        <v>0</v>
      </c>
      <c r="I53" s="23">
        <f t="shared" si="20"/>
        <v>0</v>
      </c>
      <c r="J53" s="23">
        <f t="shared" si="20"/>
        <v>0</v>
      </c>
      <c r="K53" s="23">
        <f t="shared" si="20"/>
        <v>0</v>
      </c>
      <c r="L53" s="23">
        <f t="shared" si="20"/>
        <v>0</v>
      </c>
      <c r="M53" s="23">
        <f t="shared" si="20"/>
        <v>0</v>
      </c>
      <c r="N53" s="23">
        <f t="shared" si="20"/>
        <v>0</v>
      </c>
      <c r="O53" s="23">
        <f t="shared" si="20"/>
        <v>0</v>
      </c>
      <c r="P53" s="23">
        <f t="shared" si="20"/>
        <v>0</v>
      </c>
      <c r="Q53" s="23">
        <f t="shared" si="20"/>
        <v>0</v>
      </c>
      <c r="R53" s="23">
        <f t="shared" si="20"/>
        <v>0</v>
      </c>
      <c r="S53" s="23">
        <f t="shared" si="20"/>
        <v>0</v>
      </c>
      <c r="T53" s="21" t="s">
        <v>61</v>
      </c>
    </row>
    <row r="54" spans="1:20" x14ac:dyDescent="0.25">
      <c r="A54" s="15">
        <v>35</v>
      </c>
      <c r="B54" s="19" t="s">
        <v>35</v>
      </c>
      <c r="C54" s="23">
        <f>D54+E54+F54+G54+H54+I54+J54+K54+L54+M54+N54+O54+P54+Q54+R54+S54</f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1" t="s">
        <v>43</v>
      </c>
    </row>
    <row r="55" spans="1:20" ht="135" x14ac:dyDescent="0.25">
      <c r="A55" s="15">
        <v>36</v>
      </c>
      <c r="B55" s="25" t="s">
        <v>94</v>
      </c>
      <c r="C55" s="23">
        <f t="shared" ref="C55:S55" si="21">C56</f>
        <v>0</v>
      </c>
      <c r="D55" s="23">
        <f t="shared" si="21"/>
        <v>0</v>
      </c>
      <c r="E55" s="23">
        <f t="shared" si="21"/>
        <v>0</v>
      </c>
      <c r="F55" s="23">
        <f t="shared" si="21"/>
        <v>0</v>
      </c>
      <c r="G55" s="23">
        <f t="shared" si="21"/>
        <v>0</v>
      </c>
      <c r="H55" s="23">
        <f t="shared" si="21"/>
        <v>0</v>
      </c>
      <c r="I55" s="23">
        <f t="shared" si="21"/>
        <v>0</v>
      </c>
      <c r="J55" s="23">
        <f t="shared" si="21"/>
        <v>0</v>
      </c>
      <c r="K55" s="23">
        <f t="shared" si="21"/>
        <v>0</v>
      </c>
      <c r="L55" s="23">
        <f t="shared" si="21"/>
        <v>0</v>
      </c>
      <c r="M55" s="23">
        <f t="shared" si="21"/>
        <v>0</v>
      </c>
      <c r="N55" s="23">
        <f t="shared" si="21"/>
        <v>0</v>
      </c>
      <c r="O55" s="23">
        <f t="shared" si="21"/>
        <v>0</v>
      </c>
      <c r="P55" s="23">
        <f t="shared" si="21"/>
        <v>0</v>
      </c>
      <c r="Q55" s="23">
        <f t="shared" si="21"/>
        <v>0</v>
      </c>
      <c r="R55" s="23">
        <f t="shared" si="21"/>
        <v>0</v>
      </c>
      <c r="S55" s="23">
        <f t="shared" si="21"/>
        <v>0</v>
      </c>
      <c r="T55" s="21" t="s">
        <v>62</v>
      </c>
    </row>
    <row r="56" spans="1:20" x14ac:dyDescent="0.25">
      <c r="A56" s="15">
        <v>37</v>
      </c>
      <c r="B56" s="19" t="s">
        <v>35</v>
      </c>
      <c r="C56" s="23">
        <f>D56+E56+F56+G56+H56+I56+J56+K56+L56+M56+N56+O56+P56+Q56+R56+S56</f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1" t="s">
        <v>43</v>
      </c>
    </row>
    <row r="57" spans="1:20" ht="45" x14ac:dyDescent="0.25">
      <c r="A57" s="15">
        <v>38</v>
      </c>
      <c r="B57" s="19" t="s">
        <v>63</v>
      </c>
      <c r="C57" s="20">
        <f>C58</f>
        <v>21000</v>
      </c>
      <c r="D57" s="23">
        <f>D58</f>
        <v>0</v>
      </c>
      <c r="E57" s="23">
        <f t="shared" ref="E57:S57" si="22">E58</f>
        <v>0</v>
      </c>
      <c r="F57" s="23">
        <f t="shared" si="22"/>
        <v>0</v>
      </c>
      <c r="G57" s="23">
        <f t="shared" si="22"/>
        <v>0</v>
      </c>
      <c r="H57" s="23">
        <f t="shared" si="22"/>
        <v>0</v>
      </c>
      <c r="I57" s="23">
        <f t="shared" si="22"/>
        <v>0</v>
      </c>
      <c r="J57" s="23">
        <f t="shared" si="22"/>
        <v>0</v>
      </c>
      <c r="K57" s="23">
        <f t="shared" si="22"/>
        <v>0</v>
      </c>
      <c r="L57" s="20">
        <f t="shared" si="22"/>
        <v>10000</v>
      </c>
      <c r="M57" s="20">
        <f t="shared" si="22"/>
        <v>11000</v>
      </c>
      <c r="N57" s="20">
        <f t="shared" si="22"/>
        <v>0</v>
      </c>
      <c r="O57" s="20">
        <f t="shared" si="22"/>
        <v>0</v>
      </c>
      <c r="P57" s="20">
        <f t="shared" si="22"/>
        <v>0</v>
      </c>
      <c r="Q57" s="20">
        <f t="shared" si="22"/>
        <v>0</v>
      </c>
      <c r="R57" s="20">
        <f t="shared" si="22"/>
        <v>0</v>
      </c>
      <c r="S57" s="20">
        <f t="shared" si="22"/>
        <v>0</v>
      </c>
      <c r="T57" s="21" t="s">
        <v>64</v>
      </c>
    </row>
    <row r="58" spans="1:20" x14ac:dyDescent="0.25">
      <c r="A58" s="15">
        <v>39</v>
      </c>
      <c r="B58" s="19" t="s">
        <v>35</v>
      </c>
      <c r="C58" s="20">
        <f>SUM(D58:S58)</f>
        <v>21000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10000</v>
      </c>
      <c r="M58" s="23">
        <v>11000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1" t="s">
        <v>43</v>
      </c>
    </row>
    <row r="59" spans="1:20" ht="15" x14ac:dyDescent="0.25">
      <c r="A59" s="15">
        <v>40</v>
      </c>
      <c r="B59" s="52" t="s">
        <v>65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</row>
    <row r="60" spans="1:20" ht="30" x14ac:dyDescent="0.25">
      <c r="A60" s="15">
        <v>41</v>
      </c>
      <c r="B60" s="30" t="s">
        <v>66</v>
      </c>
      <c r="C60" s="20">
        <f>SUM(D60:S60)</f>
        <v>6397170.7400000002</v>
      </c>
      <c r="D60" s="20">
        <f t="shared" ref="D60:S60" si="23">SUM(D61:D61)</f>
        <v>242498.79</v>
      </c>
      <c r="E60" s="20">
        <f t="shared" si="23"/>
        <v>93000</v>
      </c>
      <c r="F60" s="20">
        <f t="shared" si="23"/>
        <v>309224.53999999998</v>
      </c>
      <c r="G60" s="20">
        <f t="shared" si="23"/>
        <v>115109.22</v>
      </c>
      <c r="H60" s="20">
        <f t="shared" si="23"/>
        <v>105000</v>
      </c>
      <c r="I60" s="20">
        <f t="shared" si="23"/>
        <v>756338.8</v>
      </c>
      <c r="J60" s="20">
        <f t="shared" si="23"/>
        <v>1865411.01</v>
      </c>
      <c r="K60" s="20">
        <f t="shared" si="23"/>
        <v>2421470.0099999998</v>
      </c>
      <c r="L60" s="20">
        <f t="shared" si="23"/>
        <v>75930.97</v>
      </c>
      <c r="M60" s="20">
        <f t="shared" si="23"/>
        <v>59199.9</v>
      </c>
      <c r="N60" s="20">
        <f t="shared" si="23"/>
        <v>53987.5</v>
      </c>
      <c r="O60" s="20">
        <f t="shared" si="23"/>
        <v>77500</v>
      </c>
      <c r="P60" s="20">
        <f t="shared" si="23"/>
        <v>65000</v>
      </c>
      <c r="Q60" s="20">
        <f t="shared" si="23"/>
        <v>52500</v>
      </c>
      <c r="R60" s="20">
        <f t="shared" si="23"/>
        <v>52500</v>
      </c>
      <c r="S60" s="20">
        <f t="shared" si="23"/>
        <v>52500</v>
      </c>
      <c r="T60" s="21" t="s">
        <v>33</v>
      </c>
    </row>
    <row r="61" spans="1:20" x14ac:dyDescent="0.25">
      <c r="A61" s="15">
        <v>42</v>
      </c>
      <c r="B61" s="19" t="s">
        <v>35</v>
      </c>
      <c r="C61" s="20">
        <f>SUM(D61:S61)</f>
        <v>6397170.7400000002</v>
      </c>
      <c r="D61" s="20">
        <f>D64</f>
        <v>242498.79</v>
      </c>
      <c r="E61" s="20">
        <f t="shared" ref="E61:S61" si="24">E64</f>
        <v>93000</v>
      </c>
      <c r="F61" s="20">
        <f t="shared" si="24"/>
        <v>309224.53999999998</v>
      </c>
      <c r="G61" s="20">
        <f t="shared" si="24"/>
        <v>115109.22</v>
      </c>
      <c r="H61" s="20">
        <f t="shared" si="24"/>
        <v>105000</v>
      </c>
      <c r="I61" s="20">
        <f t="shared" si="24"/>
        <v>756338.8</v>
      </c>
      <c r="J61" s="20">
        <f t="shared" si="24"/>
        <v>1865411.01</v>
      </c>
      <c r="K61" s="20">
        <f t="shared" si="24"/>
        <v>2421470.0099999998</v>
      </c>
      <c r="L61" s="20">
        <f t="shared" si="24"/>
        <v>75930.97</v>
      </c>
      <c r="M61" s="20">
        <f t="shared" si="24"/>
        <v>59199.9</v>
      </c>
      <c r="N61" s="20">
        <f t="shared" si="24"/>
        <v>53987.5</v>
      </c>
      <c r="O61" s="20">
        <f t="shared" si="24"/>
        <v>77500</v>
      </c>
      <c r="P61" s="20">
        <f t="shared" si="24"/>
        <v>65000</v>
      </c>
      <c r="Q61" s="20">
        <f>Q64</f>
        <v>52500</v>
      </c>
      <c r="R61" s="20">
        <f t="shared" si="24"/>
        <v>52500</v>
      </c>
      <c r="S61" s="20">
        <f t="shared" si="24"/>
        <v>52500</v>
      </c>
      <c r="T61" s="21" t="s">
        <v>33</v>
      </c>
    </row>
    <row r="62" spans="1:20" ht="15" x14ac:dyDescent="0.25">
      <c r="A62" s="15">
        <v>43</v>
      </c>
      <c r="B62" s="52" t="s">
        <v>39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</row>
    <row r="63" spans="1:20" ht="30" x14ac:dyDescent="0.25">
      <c r="A63" s="15">
        <v>44</v>
      </c>
      <c r="B63" s="30" t="s">
        <v>40</v>
      </c>
      <c r="C63" s="20">
        <f t="shared" ref="C63:S63" si="25">C64</f>
        <v>6397170.7400000002</v>
      </c>
      <c r="D63" s="20">
        <f t="shared" si="25"/>
        <v>242498.79</v>
      </c>
      <c r="E63" s="20">
        <f t="shared" si="25"/>
        <v>93000</v>
      </c>
      <c r="F63" s="20">
        <f t="shared" si="25"/>
        <v>309224.53999999998</v>
      </c>
      <c r="G63" s="20">
        <f t="shared" si="25"/>
        <v>115109.22</v>
      </c>
      <c r="H63" s="20">
        <f t="shared" si="25"/>
        <v>105000</v>
      </c>
      <c r="I63" s="20">
        <f t="shared" si="25"/>
        <v>756338.8</v>
      </c>
      <c r="J63" s="20">
        <f t="shared" si="25"/>
        <v>1865411.01</v>
      </c>
      <c r="K63" s="20">
        <f t="shared" si="25"/>
        <v>2421470.0099999998</v>
      </c>
      <c r="L63" s="20">
        <f t="shared" si="25"/>
        <v>75930.97</v>
      </c>
      <c r="M63" s="20">
        <f t="shared" si="25"/>
        <v>59199.9</v>
      </c>
      <c r="N63" s="20">
        <f t="shared" si="25"/>
        <v>53987.5</v>
      </c>
      <c r="O63" s="20">
        <f t="shared" si="25"/>
        <v>77500</v>
      </c>
      <c r="P63" s="20">
        <f t="shared" si="25"/>
        <v>65000</v>
      </c>
      <c r="Q63" s="20">
        <f t="shared" si="25"/>
        <v>52500</v>
      </c>
      <c r="R63" s="20">
        <f t="shared" si="25"/>
        <v>52500</v>
      </c>
      <c r="S63" s="20">
        <f t="shared" si="25"/>
        <v>52500</v>
      </c>
      <c r="T63" s="21" t="s">
        <v>33</v>
      </c>
    </row>
    <row r="64" spans="1:20" x14ac:dyDescent="0.25">
      <c r="A64" s="15">
        <v>45</v>
      </c>
      <c r="B64" s="19" t="s">
        <v>35</v>
      </c>
      <c r="C64" s="20">
        <f t="shared" ref="C64:C74" si="26">SUM(D64:S64)</f>
        <v>6397170.7400000002</v>
      </c>
      <c r="D64" s="20">
        <f>D66+D68+D70+D72+D74</f>
        <v>242498.79</v>
      </c>
      <c r="E64" s="20">
        <f t="shared" ref="E64:N64" si="27">E66+E68+E70+E72+E74</f>
        <v>93000</v>
      </c>
      <c r="F64" s="20">
        <f t="shared" si="27"/>
        <v>309224.53999999998</v>
      </c>
      <c r="G64" s="20">
        <f t="shared" si="27"/>
        <v>115109.22</v>
      </c>
      <c r="H64" s="20">
        <f t="shared" si="27"/>
        <v>105000</v>
      </c>
      <c r="I64" s="20">
        <f t="shared" si="27"/>
        <v>756338.8</v>
      </c>
      <c r="J64" s="20">
        <f t="shared" si="27"/>
        <v>1865411.01</v>
      </c>
      <c r="K64" s="20">
        <f t="shared" si="27"/>
        <v>2421470.0099999998</v>
      </c>
      <c r="L64" s="20">
        <f t="shared" si="27"/>
        <v>75930.97</v>
      </c>
      <c r="M64" s="20">
        <f>M66+M68+M70+M72+M74</f>
        <v>59199.9</v>
      </c>
      <c r="N64" s="20">
        <f t="shared" si="27"/>
        <v>53987.5</v>
      </c>
      <c r="O64" s="20">
        <v>77500</v>
      </c>
      <c r="P64" s="20">
        <v>65000</v>
      </c>
      <c r="Q64" s="20">
        <f>Q66+Q68+Q70+Q72+Q74</f>
        <v>52500</v>
      </c>
      <c r="R64" s="20">
        <f>R66+R68+R70+R72+R74</f>
        <v>52500</v>
      </c>
      <c r="S64" s="20">
        <f>S66+S68+S70+S72+S74</f>
        <v>52500</v>
      </c>
      <c r="T64" s="21" t="s">
        <v>33</v>
      </c>
    </row>
    <row r="65" spans="1:20" ht="81.75" customHeight="1" x14ac:dyDescent="0.25">
      <c r="A65" s="15">
        <v>46</v>
      </c>
      <c r="B65" s="22" t="s">
        <v>67</v>
      </c>
      <c r="C65" s="23">
        <f t="shared" si="26"/>
        <v>0</v>
      </c>
      <c r="D65" s="23">
        <f t="shared" ref="D65:S65" si="28">D66</f>
        <v>0</v>
      </c>
      <c r="E65" s="23">
        <f t="shared" si="28"/>
        <v>0</v>
      </c>
      <c r="F65" s="23">
        <f t="shared" si="28"/>
        <v>0</v>
      </c>
      <c r="G65" s="23">
        <f t="shared" si="28"/>
        <v>0</v>
      </c>
      <c r="H65" s="23">
        <f t="shared" si="28"/>
        <v>0</v>
      </c>
      <c r="I65" s="23">
        <f t="shared" si="28"/>
        <v>0</v>
      </c>
      <c r="J65" s="23">
        <f t="shared" si="28"/>
        <v>0</v>
      </c>
      <c r="K65" s="29">
        <f t="shared" si="28"/>
        <v>0</v>
      </c>
      <c r="L65" s="29">
        <f t="shared" si="28"/>
        <v>0</v>
      </c>
      <c r="M65" s="29">
        <f t="shared" si="28"/>
        <v>0</v>
      </c>
      <c r="N65" s="29">
        <f t="shared" si="28"/>
        <v>0</v>
      </c>
      <c r="O65" s="29">
        <f t="shared" si="28"/>
        <v>0</v>
      </c>
      <c r="P65" s="29">
        <f t="shared" si="28"/>
        <v>0</v>
      </c>
      <c r="Q65" s="29">
        <f t="shared" si="28"/>
        <v>0</v>
      </c>
      <c r="R65" s="29">
        <f t="shared" si="28"/>
        <v>0</v>
      </c>
      <c r="S65" s="29">
        <f t="shared" si="28"/>
        <v>0</v>
      </c>
      <c r="T65" s="21" t="s">
        <v>68</v>
      </c>
    </row>
    <row r="66" spans="1:20" x14ac:dyDescent="0.25">
      <c r="A66" s="15">
        <v>47</v>
      </c>
      <c r="B66" s="19" t="s">
        <v>35</v>
      </c>
      <c r="C66" s="23">
        <f t="shared" si="26"/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1" t="s">
        <v>43</v>
      </c>
    </row>
    <row r="67" spans="1:20" ht="79.5" customHeight="1" x14ac:dyDescent="0.25">
      <c r="A67" s="15">
        <v>48</v>
      </c>
      <c r="B67" s="22" t="s">
        <v>95</v>
      </c>
      <c r="C67" s="23">
        <f t="shared" si="26"/>
        <v>0</v>
      </c>
      <c r="D67" s="23">
        <f t="shared" ref="D67:S67" si="29">D68</f>
        <v>0</v>
      </c>
      <c r="E67" s="23">
        <v>0</v>
      </c>
      <c r="F67" s="23">
        <f t="shared" si="29"/>
        <v>0</v>
      </c>
      <c r="G67" s="23">
        <f t="shared" si="29"/>
        <v>0</v>
      </c>
      <c r="H67" s="23">
        <f t="shared" si="29"/>
        <v>0</v>
      </c>
      <c r="I67" s="23">
        <f t="shared" si="29"/>
        <v>0</v>
      </c>
      <c r="J67" s="23">
        <f t="shared" si="29"/>
        <v>0</v>
      </c>
      <c r="K67" s="29">
        <f t="shared" si="29"/>
        <v>0</v>
      </c>
      <c r="L67" s="29">
        <f t="shared" si="29"/>
        <v>0</v>
      </c>
      <c r="M67" s="29">
        <f t="shared" si="29"/>
        <v>0</v>
      </c>
      <c r="N67" s="29">
        <f t="shared" si="29"/>
        <v>0</v>
      </c>
      <c r="O67" s="29">
        <f t="shared" si="29"/>
        <v>0</v>
      </c>
      <c r="P67" s="29">
        <f t="shared" si="29"/>
        <v>0</v>
      </c>
      <c r="Q67" s="29">
        <f t="shared" si="29"/>
        <v>0</v>
      </c>
      <c r="R67" s="29">
        <f t="shared" si="29"/>
        <v>0</v>
      </c>
      <c r="S67" s="29">
        <f t="shared" si="29"/>
        <v>0</v>
      </c>
      <c r="T67" s="21" t="s">
        <v>68</v>
      </c>
    </row>
    <row r="68" spans="1:20" x14ac:dyDescent="0.25">
      <c r="A68" s="15">
        <v>49</v>
      </c>
      <c r="B68" s="19" t="s">
        <v>35</v>
      </c>
      <c r="C68" s="23">
        <f t="shared" si="26"/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1" t="s">
        <v>43</v>
      </c>
    </row>
    <row r="69" spans="1:20" ht="108.75" customHeight="1" x14ac:dyDescent="0.25">
      <c r="A69" s="15">
        <v>50</v>
      </c>
      <c r="B69" s="22" t="s">
        <v>90</v>
      </c>
      <c r="C69" s="23">
        <f t="shared" si="26"/>
        <v>0</v>
      </c>
      <c r="D69" s="23">
        <f t="shared" ref="D69:S69" si="30">D70</f>
        <v>0</v>
      </c>
      <c r="E69" s="23">
        <f>E70</f>
        <v>0</v>
      </c>
      <c r="F69" s="23">
        <f>F70</f>
        <v>0</v>
      </c>
      <c r="G69" s="23">
        <f t="shared" si="30"/>
        <v>0</v>
      </c>
      <c r="H69" s="23">
        <f t="shared" si="30"/>
        <v>0</v>
      </c>
      <c r="I69" s="23">
        <f t="shared" si="30"/>
        <v>0</v>
      </c>
      <c r="J69" s="23">
        <f t="shared" si="30"/>
        <v>0</v>
      </c>
      <c r="K69" s="29">
        <f t="shared" si="30"/>
        <v>0</v>
      </c>
      <c r="L69" s="29">
        <f t="shared" si="30"/>
        <v>0</v>
      </c>
      <c r="M69" s="29">
        <f t="shared" si="30"/>
        <v>0</v>
      </c>
      <c r="N69" s="29">
        <f t="shared" si="30"/>
        <v>0</v>
      </c>
      <c r="O69" s="29">
        <f t="shared" si="30"/>
        <v>0</v>
      </c>
      <c r="P69" s="29">
        <f t="shared" si="30"/>
        <v>0</v>
      </c>
      <c r="Q69" s="29">
        <f t="shared" si="30"/>
        <v>0</v>
      </c>
      <c r="R69" s="29">
        <f t="shared" si="30"/>
        <v>0</v>
      </c>
      <c r="S69" s="29">
        <f t="shared" si="30"/>
        <v>0</v>
      </c>
      <c r="T69" s="21" t="s">
        <v>69</v>
      </c>
    </row>
    <row r="70" spans="1:20" x14ac:dyDescent="0.25">
      <c r="A70" s="15">
        <v>51</v>
      </c>
      <c r="B70" s="19" t="s">
        <v>35</v>
      </c>
      <c r="C70" s="23">
        <f t="shared" si="26"/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1" t="s">
        <v>43</v>
      </c>
    </row>
    <row r="71" spans="1:20" ht="131.25" customHeight="1" x14ac:dyDescent="0.25">
      <c r="A71" s="15">
        <v>52</v>
      </c>
      <c r="B71" s="22" t="s">
        <v>70</v>
      </c>
      <c r="C71" s="40">
        <f t="shared" si="26"/>
        <v>6397170.7400000002</v>
      </c>
      <c r="D71" s="40">
        <f t="shared" ref="D71:S71" si="31">D72</f>
        <v>242498.79</v>
      </c>
      <c r="E71" s="40">
        <f t="shared" si="31"/>
        <v>93000</v>
      </c>
      <c r="F71" s="40">
        <f t="shared" si="31"/>
        <v>309224.53999999998</v>
      </c>
      <c r="G71" s="40">
        <f t="shared" si="31"/>
        <v>115109.22</v>
      </c>
      <c r="H71" s="40">
        <f t="shared" si="31"/>
        <v>105000</v>
      </c>
      <c r="I71" s="40">
        <f t="shared" si="31"/>
        <v>756338.8</v>
      </c>
      <c r="J71" s="40">
        <f t="shared" si="31"/>
        <v>1865411.01</v>
      </c>
      <c r="K71" s="40">
        <f t="shared" si="31"/>
        <v>2421470.0099999998</v>
      </c>
      <c r="L71" s="40">
        <f t="shared" si="31"/>
        <v>75930.97</v>
      </c>
      <c r="M71" s="40">
        <f t="shared" si="31"/>
        <v>59199.9</v>
      </c>
      <c r="N71" s="40">
        <f t="shared" si="31"/>
        <v>53987.5</v>
      </c>
      <c r="O71" s="40">
        <f t="shared" si="31"/>
        <v>77500</v>
      </c>
      <c r="P71" s="40">
        <f t="shared" si="31"/>
        <v>65000</v>
      </c>
      <c r="Q71" s="40">
        <f t="shared" si="31"/>
        <v>52500</v>
      </c>
      <c r="R71" s="40">
        <f t="shared" si="31"/>
        <v>52500</v>
      </c>
      <c r="S71" s="40">
        <f t="shared" si="31"/>
        <v>52500</v>
      </c>
      <c r="T71" s="21" t="s">
        <v>71</v>
      </c>
    </row>
    <row r="72" spans="1:20" x14ac:dyDescent="0.25">
      <c r="A72" s="15">
        <v>53</v>
      </c>
      <c r="B72" s="19" t="s">
        <v>35</v>
      </c>
      <c r="C72" s="40">
        <f t="shared" si="26"/>
        <v>6397170.7400000002</v>
      </c>
      <c r="D72" s="40">
        <v>242498.79</v>
      </c>
      <c r="E72" s="40">
        <v>93000</v>
      </c>
      <c r="F72" s="40">
        <v>309224.53999999998</v>
      </c>
      <c r="G72" s="40">
        <v>115109.22</v>
      </c>
      <c r="H72" s="40">
        <v>105000</v>
      </c>
      <c r="I72" s="40">
        <v>756338.8</v>
      </c>
      <c r="J72" s="40">
        <v>1865411.01</v>
      </c>
      <c r="K72" s="41">
        <v>2421470.0099999998</v>
      </c>
      <c r="L72" s="42">
        <v>75930.97</v>
      </c>
      <c r="M72" s="42">
        <v>59199.9</v>
      </c>
      <c r="N72" s="42">
        <v>53987.5</v>
      </c>
      <c r="O72" s="41">
        <v>77500</v>
      </c>
      <c r="P72" s="41">
        <v>65000</v>
      </c>
      <c r="Q72" s="41">
        <v>52500</v>
      </c>
      <c r="R72" s="41">
        <v>52500</v>
      </c>
      <c r="S72" s="41">
        <v>52500</v>
      </c>
      <c r="T72" s="21" t="s">
        <v>43</v>
      </c>
    </row>
    <row r="73" spans="1:20" ht="106.5" customHeight="1" x14ac:dyDescent="0.25">
      <c r="A73" s="15">
        <v>54</v>
      </c>
      <c r="B73" s="22" t="s">
        <v>72</v>
      </c>
      <c r="C73" s="23">
        <f t="shared" si="26"/>
        <v>0</v>
      </c>
      <c r="D73" s="23">
        <f t="shared" ref="D73:S73" si="32">D74</f>
        <v>0</v>
      </c>
      <c r="E73" s="23">
        <f t="shared" si="32"/>
        <v>0</v>
      </c>
      <c r="F73" s="23">
        <f t="shared" si="32"/>
        <v>0</v>
      </c>
      <c r="G73" s="23">
        <f t="shared" si="32"/>
        <v>0</v>
      </c>
      <c r="H73" s="23">
        <f t="shared" si="32"/>
        <v>0</v>
      </c>
      <c r="I73" s="23">
        <f t="shared" si="32"/>
        <v>0</v>
      </c>
      <c r="J73" s="23">
        <f t="shared" si="32"/>
        <v>0</v>
      </c>
      <c r="K73" s="29">
        <f t="shared" si="32"/>
        <v>0</v>
      </c>
      <c r="L73" s="29">
        <f t="shared" si="32"/>
        <v>0</v>
      </c>
      <c r="M73" s="29">
        <f t="shared" si="32"/>
        <v>0</v>
      </c>
      <c r="N73" s="29">
        <f t="shared" si="32"/>
        <v>0</v>
      </c>
      <c r="O73" s="29">
        <f t="shared" si="32"/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29">
        <f t="shared" si="32"/>
        <v>0</v>
      </c>
      <c r="T73" s="21" t="s">
        <v>73</v>
      </c>
    </row>
    <row r="74" spans="1:20" x14ac:dyDescent="0.25">
      <c r="A74" s="15">
        <v>55</v>
      </c>
      <c r="B74" s="19" t="s">
        <v>35</v>
      </c>
      <c r="C74" s="23">
        <f t="shared" si="26"/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1" t="s">
        <v>43</v>
      </c>
    </row>
    <row r="75" spans="1:20" ht="15" x14ac:dyDescent="0.25">
      <c r="A75" s="15">
        <v>56</v>
      </c>
      <c r="B75" s="52" t="s">
        <v>88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</row>
    <row r="76" spans="1:20" ht="30" x14ac:dyDescent="0.25">
      <c r="A76" s="15">
        <v>57</v>
      </c>
      <c r="B76" s="19" t="s">
        <v>74</v>
      </c>
      <c r="C76" s="20">
        <f>SUM(D76:S76)</f>
        <v>284959453.38000005</v>
      </c>
      <c r="D76" s="20">
        <f t="shared" ref="D76:S78" si="33">D80</f>
        <v>10505210.26</v>
      </c>
      <c r="E76" s="20">
        <f t="shared" si="33"/>
        <v>10713963.91</v>
      </c>
      <c r="F76" s="20">
        <f t="shared" si="33"/>
        <v>10803296.91</v>
      </c>
      <c r="G76" s="20">
        <f t="shared" si="33"/>
        <v>12988952.73</v>
      </c>
      <c r="H76" s="20">
        <f t="shared" si="33"/>
        <v>13455624.710000001</v>
      </c>
      <c r="I76" s="20">
        <f t="shared" si="33"/>
        <v>13391967.119999999</v>
      </c>
      <c r="J76" s="20">
        <f t="shared" si="33"/>
        <v>13886165.890000001</v>
      </c>
      <c r="K76" s="20">
        <f t="shared" si="33"/>
        <v>16070696.76</v>
      </c>
      <c r="L76" s="20">
        <f t="shared" si="33"/>
        <v>17138381.84</v>
      </c>
      <c r="M76" s="20">
        <f t="shared" si="33"/>
        <v>24696226.140000001</v>
      </c>
      <c r="N76" s="20">
        <f t="shared" si="33"/>
        <v>28895066.210000001</v>
      </c>
      <c r="O76" s="20">
        <f t="shared" si="33"/>
        <v>22482780.18</v>
      </c>
      <c r="P76" s="20">
        <f t="shared" si="33"/>
        <v>22482780.18</v>
      </c>
      <c r="Q76" s="20">
        <f t="shared" si="33"/>
        <v>22482780.18</v>
      </c>
      <c r="R76" s="20">
        <f t="shared" si="33"/>
        <v>22482780.18</v>
      </c>
      <c r="S76" s="20">
        <f t="shared" si="33"/>
        <v>22482780.18</v>
      </c>
      <c r="T76" s="21" t="s">
        <v>33</v>
      </c>
    </row>
    <row r="77" spans="1:20" x14ac:dyDescent="0.25">
      <c r="A77" s="15">
        <v>58</v>
      </c>
      <c r="B77" s="19" t="s">
        <v>34</v>
      </c>
      <c r="C77" s="20">
        <f>C81</f>
        <v>468880.49</v>
      </c>
      <c r="D77" s="20">
        <f t="shared" si="33"/>
        <v>0</v>
      </c>
      <c r="E77" s="20">
        <f t="shared" si="33"/>
        <v>0</v>
      </c>
      <c r="F77" s="20">
        <f t="shared" si="33"/>
        <v>0</v>
      </c>
      <c r="G77" s="20">
        <f t="shared" si="33"/>
        <v>13000</v>
      </c>
      <c r="H77" s="20">
        <f t="shared" si="33"/>
        <v>0</v>
      </c>
      <c r="I77" s="20">
        <f t="shared" si="33"/>
        <v>0</v>
      </c>
      <c r="J77" s="20">
        <f t="shared" si="33"/>
        <v>0</v>
      </c>
      <c r="K77" s="20">
        <f t="shared" si="33"/>
        <v>0</v>
      </c>
      <c r="L77" s="20">
        <f t="shared" si="33"/>
        <v>134012.57999999999</v>
      </c>
      <c r="M77" s="20">
        <f t="shared" si="33"/>
        <v>321867.90999999997</v>
      </c>
      <c r="N77" s="20">
        <f t="shared" si="33"/>
        <v>0</v>
      </c>
      <c r="O77" s="20">
        <f t="shared" si="33"/>
        <v>0</v>
      </c>
      <c r="P77" s="20">
        <f t="shared" si="33"/>
        <v>0</v>
      </c>
      <c r="Q77" s="20">
        <f t="shared" si="33"/>
        <v>0</v>
      </c>
      <c r="R77" s="20">
        <f t="shared" si="33"/>
        <v>0</v>
      </c>
      <c r="S77" s="20">
        <f t="shared" si="33"/>
        <v>0</v>
      </c>
      <c r="T77" s="21"/>
    </row>
    <row r="78" spans="1:20" x14ac:dyDescent="0.25">
      <c r="A78" s="15">
        <v>59</v>
      </c>
      <c r="B78" s="19" t="s">
        <v>35</v>
      </c>
      <c r="C78" s="20">
        <f>SUM(D78:S78)</f>
        <v>284490572.89000005</v>
      </c>
      <c r="D78" s="20">
        <f t="shared" si="33"/>
        <v>10505210.26</v>
      </c>
      <c r="E78" s="20">
        <f t="shared" si="33"/>
        <v>10713963.91</v>
      </c>
      <c r="F78" s="20">
        <f t="shared" si="33"/>
        <v>10803296.91</v>
      </c>
      <c r="G78" s="20">
        <f t="shared" si="33"/>
        <v>12975952.73</v>
      </c>
      <c r="H78" s="20">
        <f t="shared" si="33"/>
        <v>13455624.710000001</v>
      </c>
      <c r="I78" s="20">
        <f t="shared" si="33"/>
        <v>13391967.119999999</v>
      </c>
      <c r="J78" s="20">
        <f t="shared" si="33"/>
        <v>13886165.890000001</v>
      </c>
      <c r="K78" s="20">
        <f t="shared" si="33"/>
        <v>16070696.76</v>
      </c>
      <c r="L78" s="20">
        <f t="shared" si="33"/>
        <v>17004369.260000002</v>
      </c>
      <c r="M78" s="20">
        <f t="shared" si="33"/>
        <v>24374358.23</v>
      </c>
      <c r="N78" s="20">
        <f t="shared" si="33"/>
        <v>28895066.210000001</v>
      </c>
      <c r="O78" s="20">
        <f t="shared" si="33"/>
        <v>22482780.18</v>
      </c>
      <c r="P78" s="20">
        <f t="shared" si="33"/>
        <v>22482780.18</v>
      </c>
      <c r="Q78" s="20">
        <f t="shared" si="33"/>
        <v>22482780.18</v>
      </c>
      <c r="R78" s="20">
        <f t="shared" si="33"/>
        <v>22482780.18</v>
      </c>
      <c r="S78" s="20">
        <f t="shared" si="33"/>
        <v>22482780.18</v>
      </c>
      <c r="T78" s="21" t="s">
        <v>33</v>
      </c>
    </row>
    <row r="79" spans="1:20" ht="15" x14ac:dyDescent="0.25">
      <c r="A79" s="31">
        <v>60</v>
      </c>
      <c r="B79" s="53" t="s">
        <v>39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</row>
    <row r="80" spans="1:20" ht="30" x14ac:dyDescent="0.25">
      <c r="A80" s="15" t="s">
        <v>78</v>
      </c>
      <c r="B80" s="30" t="s">
        <v>40</v>
      </c>
      <c r="C80" s="20">
        <f>C83</f>
        <v>284959453.38000005</v>
      </c>
      <c r="D80" s="20">
        <f t="shared" ref="D80:S82" si="34">D83</f>
        <v>10505210.26</v>
      </c>
      <c r="E80" s="20">
        <f t="shared" si="34"/>
        <v>10713963.91</v>
      </c>
      <c r="F80" s="20">
        <f t="shared" si="34"/>
        <v>10803296.91</v>
      </c>
      <c r="G80" s="20">
        <f t="shared" si="34"/>
        <v>12988952.73</v>
      </c>
      <c r="H80" s="20">
        <f t="shared" si="34"/>
        <v>13455624.710000001</v>
      </c>
      <c r="I80" s="20">
        <f t="shared" si="34"/>
        <v>13391967.119999999</v>
      </c>
      <c r="J80" s="20">
        <f t="shared" si="34"/>
        <v>13886165.890000001</v>
      </c>
      <c r="K80" s="20">
        <f t="shared" si="34"/>
        <v>16070696.76</v>
      </c>
      <c r="L80" s="20">
        <f t="shared" si="34"/>
        <v>17138381.84</v>
      </c>
      <c r="M80" s="20">
        <f t="shared" si="34"/>
        <v>24696226.140000001</v>
      </c>
      <c r="N80" s="20">
        <f t="shared" si="34"/>
        <v>28895066.210000001</v>
      </c>
      <c r="O80" s="20">
        <f t="shared" si="34"/>
        <v>22482780.18</v>
      </c>
      <c r="P80" s="20">
        <f t="shared" si="34"/>
        <v>22482780.18</v>
      </c>
      <c r="Q80" s="20">
        <f t="shared" si="34"/>
        <v>22482780.18</v>
      </c>
      <c r="R80" s="20">
        <f t="shared" si="34"/>
        <v>22482780.18</v>
      </c>
      <c r="S80" s="20">
        <f t="shared" si="34"/>
        <v>22482780.18</v>
      </c>
      <c r="T80" s="21" t="s">
        <v>33</v>
      </c>
    </row>
    <row r="81" spans="1:20" x14ac:dyDescent="0.25">
      <c r="A81" s="15" t="s">
        <v>79</v>
      </c>
      <c r="B81" s="30" t="s">
        <v>34</v>
      </c>
      <c r="C81" s="20">
        <f>C84</f>
        <v>468880.49</v>
      </c>
      <c r="D81" s="20">
        <f t="shared" si="34"/>
        <v>0</v>
      </c>
      <c r="E81" s="20">
        <f t="shared" si="34"/>
        <v>0</v>
      </c>
      <c r="F81" s="20">
        <f t="shared" si="34"/>
        <v>0</v>
      </c>
      <c r="G81" s="20">
        <f t="shared" si="34"/>
        <v>13000</v>
      </c>
      <c r="H81" s="20">
        <f t="shared" si="34"/>
        <v>0</v>
      </c>
      <c r="I81" s="20">
        <f t="shared" si="34"/>
        <v>0</v>
      </c>
      <c r="J81" s="20">
        <f t="shared" si="34"/>
        <v>0</v>
      </c>
      <c r="K81" s="20">
        <f t="shared" si="34"/>
        <v>0</v>
      </c>
      <c r="L81" s="20">
        <f t="shared" si="34"/>
        <v>134012.57999999999</v>
      </c>
      <c r="M81" s="20">
        <f t="shared" si="34"/>
        <v>321867.90999999997</v>
      </c>
      <c r="N81" s="20">
        <f t="shared" si="34"/>
        <v>0</v>
      </c>
      <c r="O81" s="20">
        <f t="shared" si="34"/>
        <v>0</v>
      </c>
      <c r="P81" s="20">
        <f t="shared" si="34"/>
        <v>0</v>
      </c>
      <c r="Q81" s="20">
        <f t="shared" si="34"/>
        <v>0</v>
      </c>
      <c r="R81" s="20">
        <f t="shared" si="34"/>
        <v>0</v>
      </c>
      <c r="S81" s="20">
        <f t="shared" si="34"/>
        <v>0</v>
      </c>
      <c r="T81" s="21"/>
    </row>
    <row r="82" spans="1:20" x14ac:dyDescent="0.25">
      <c r="A82" s="15" t="s">
        <v>80</v>
      </c>
      <c r="B82" s="32" t="s">
        <v>35</v>
      </c>
      <c r="C82" s="33">
        <f>SUM(D82:S82)</f>
        <v>284490572.89000005</v>
      </c>
      <c r="D82" s="33">
        <f t="shared" si="34"/>
        <v>10505210.26</v>
      </c>
      <c r="E82" s="33">
        <f t="shared" si="34"/>
        <v>10713963.91</v>
      </c>
      <c r="F82" s="33">
        <f t="shared" si="34"/>
        <v>10803296.91</v>
      </c>
      <c r="G82" s="33">
        <f t="shared" si="34"/>
        <v>12975952.73</v>
      </c>
      <c r="H82" s="33">
        <f t="shared" si="34"/>
        <v>13455624.710000001</v>
      </c>
      <c r="I82" s="33">
        <f t="shared" si="34"/>
        <v>13391967.119999999</v>
      </c>
      <c r="J82" s="33">
        <f t="shared" si="34"/>
        <v>13886165.890000001</v>
      </c>
      <c r="K82" s="33">
        <f t="shared" si="34"/>
        <v>16070696.76</v>
      </c>
      <c r="L82" s="33">
        <f t="shared" si="34"/>
        <v>17004369.260000002</v>
      </c>
      <c r="M82" s="33">
        <f>M85</f>
        <v>24374358.23</v>
      </c>
      <c r="N82" s="33">
        <f>N85</f>
        <v>28895066.210000001</v>
      </c>
      <c r="O82" s="33">
        <f>O85</f>
        <v>22482780.18</v>
      </c>
      <c r="P82" s="33">
        <f t="shared" si="34"/>
        <v>22482780.18</v>
      </c>
      <c r="Q82" s="33">
        <f t="shared" si="34"/>
        <v>22482780.18</v>
      </c>
      <c r="R82" s="33">
        <f t="shared" si="34"/>
        <v>22482780.18</v>
      </c>
      <c r="S82" s="33">
        <f t="shared" si="34"/>
        <v>22482780.18</v>
      </c>
      <c r="T82" s="34" t="s">
        <v>33</v>
      </c>
    </row>
    <row r="83" spans="1:20" ht="97.5" customHeight="1" x14ac:dyDescent="0.25">
      <c r="A83" s="15" t="s">
        <v>81</v>
      </c>
      <c r="B83" s="35" t="s">
        <v>75</v>
      </c>
      <c r="C83" s="11">
        <f>SUM(D83:S83)</f>
        <v>284959453.38000005</v>
      </c>
      <c r="D83" s="11">
        <f>D85+D84</f>
        <v>10505210.26</v>
      </c>
      <c r="E83" s="11">
        <f t="shared" ref="E83:O83" si="35">E85+E84</f>
        <v>10713963.91</v>
      </c>
      <c r="F83" s="11">
        <f t="shared" si="35"/>
        <v>10803296.91</v>
      </c>
      <c r="G83" s="11">
        <f t="shared" si="35"/>
        <v>12988952.73</v>
      </c>
      <c r="H83" s="11">
        <f t="shared" si="35"/>
        <v>13455624.710000001</v>
      </c>
      <c r="I83" s="11">
        <f t="shared" si="35"/>
        <v>13391967.119999999</v>
      </c>
      <c r="J83" s="11">
        <f t="shared" si="35"/>
        <v>13886165.890000001</v>
      </c>
      <c r="K83" s="11">
        <f t="shared" si="35"/>
        <v>16070696.76</v>
      </c>
      <c r="L83" s="11">
        <f>L85+L84</f>
        <v>17138381.84</v>
      </c>
      <c r="M83" s="11">
        <f>M85+M84</f>
        <v>24696226.140000001</v>
      </c>
      <c r="N83" s="11">
        <f t="shared" si="35"/>
        <v>28895066.210000001</v>
      </c>
      <c r="O83" s="11">
        <f t="shared" si="35"/>
        <v>22482780.18</v>
      </c>
      <c r="P83" s="11">
        <f>P85+P84</f>
        <v>22482780.18</v>
      </c>
      <c r="Q83" s="11">
        <f>Q85+Q84</f>
        <v>22482780.18</v>
      </c>
      <c r="R83" s="11">
        <f>R85+R84</f>
        <v>22482780.18</v>
      </c>
      <c r="S83" s="11">
        <f>S85+S84</f>
        <v>22482780.18</v>
      </c>
      <c r="T83" s="13" t="s">
        <v>76</v>
      </c>
    </row>
    <row r="84" spans="1:20" x14ac:dyDescent="0.25">
      <c r="A84" s="15" t="s">
        <v>82</v>
      </c>
      <c r="B84" s="35" t="s">
        <v>34</v>
      </c>
      <c r="C84" s="11">
        <f>SUM(D84:S84)</f>
        <v>468880.49</v>
      </c>
      <c r="D84" s="11">
        <v>0</v>
      </c>
      <c r="E84" s="11">
        <v>0</v>
      </c>
      <c r="F84" s="11">
        <v>0</v>
      </c>
      <c r="G84" s="11">
        <v>13000</v>
      </c>
      <c r="H84" s="11">
        <v>0</v>
      </c>
      <c r="I84" s="11">
        <v>0</v>
      </c>
      <c r="J84" s="11">
        <v>0</v>
      </c>
      <c r="K84" s="11">
        <v>0</v>
      </c>
      <c r="L84" s="11">
        <v>134012.57999999999</v>
      </c>
      <c r="M84" s="11">
        <v>321867.90999999997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3" t="s">
        <v>43</v>
      </c>
    </row>
    <row r="85" spans="1:20" x14ac:dyDescent="0.25">
      <c r="A85" s="15" t="s">
        <v>83</v>
      </c>
      <c r="B85" s="14" t="s">
        <v>35</v>
      </c>
      <c r="C85" s="11">
        <f>SUM(D85:S85)</f>
        <v>284490572.89000005</v>
      </c>
      <c r="D85" s="11">
        <v>10505210.26</v>
      </c>
      <c r="E85" s="11">
        <v>10713963.91</v>
      </c>
      <c r="F85" s="11">
        <v>10803296.91</v>
      </c>
      <c r="G85" s="11">
        <v>12975952.73</v>
      </c>
      <c r="H85" s="11">
        <v>13455624.710000001</v>
      </c>
      <c r="I85" s="11">
        <v>13391967.119999999</v>
      </c>
      <c r="J85" s="11">
        <v>13886165.890000001</v>
      </c>
      <c r="K85" s="39">
        <v>16070696.76</v>
      </c>
      <c r="L85" s="12">
        <v>17004369.260000002</v>
      </c>
      <c r="M85" s="12">
        <v>24374358.23</v>
      </c>
      <c r="N85" s="12">
        <v>28895066.210000001</v>
      </c>
      <c r="O85" s="39">
        <v>22482780.18</v>
      </c>
      <c r="P85" s="39">
        <v>22482780.18</v>
      </c>
      <c r="Q85" s="39">
        <v>22482780.18</v>
      </c>
      <c r="R85" s="39">
        <v>22482780.18</v>
      </c>
      <c r="S85" s="39">
        <v>22482780.18</v>
      </c>
      <c r="T85" s="13" t="s">
        <v>43</v>
      </c>
    </row>
    <row r="86" spans="1:20" x14ac:dyDescent="0.25">
      <c r="A86" s="5"/>
    </row>
    <row r="87" spans="1:20" ht="15.75" customHeight="1" x14ac:dyDescent="0.25">
      <c r="B87" s="51" t="s">
        <v>91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</row>
    <row r="88" spans="1:20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</row>
    <row r="89" spans="1:20" ht="40.5" customHeight="1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</row>
    <row r="90" spans="1:20" ht="45.75" customHeight="1" x14ac:dyDescent="0.25"/>
  </sheetData>
  <mergeCells count="17">
    <mergeCell ref="B87:L89"/>
    <mergeCell ref="B27:T27"/>
    <mergeCell ref="B30:T30"/>
    <mergeCell ref="B59:T59"/>
    <mergeCell ref="B62:T62"/>
    <mergeCell ref="B75:T75"/>
    <mergeCell ref="B79:T79"/>
    <mergeCell ref="R1:T4"/>
    <mergeCell ref="A18:A19"/>
    <mergeCell ref="B18:B19"/>
    <mergeCell ref="C18:M18"/>
    <mergeCell ref="T18:T19"/>
    <mergeCell ref="M11:T11"/>
    <mergeCell ref="A13:T13"/>
    <mergeCell ref="A14:T14"/>
    <mergeCell ref="A15:T15"/>
    <mergeCell ref="A16:T16"/>
  </mergeCells>
  <pageMargins left="0.47244094488188981" right="0.39370078740157483" top="0.55118110236220474" bottom="0.74803149606299213" header="0.31496062992125984" footer="0.31496062992125984"/>
  <pageSetup paperSize="9" scale="36" firstPageNumber="8" fitToHeight="0" orientation="landscape" useFirstPageNumber="1" r:id="rId1"/>
  <headerFooter>
    <oddHeader>&amp;C&amp;"Liberation Serif,обычный"&amp;14&amp;P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2026-01-21T09:22:33Z</dcterms:modified>
</cp:coreProperties>
</file>